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hidePivotFieldList="1" defaultThemeVersion="166925"/>
  <mc:AlternateContent xmlns:mc="http://schemas.openxmlformats.org/markup-compatibility/2006">
    <mc:Choice Requires="x15">
      <x15ac:absPath xmlns:x15ac="http://schemas.microsoft.com/office/spreadsheetml/2010/11/ac" url="https://minsaludcol-my.sharepoint.com/personal/vgrosso_minsalud_gov_co/Documents/2025/Proyectos inversión/"/>
    </mc:Choice>
  </mc:AlternateContent>
  <xr:revisionPtr revIDLastSave="8" documentId="8_{DF54DB43-9111-4233-956C-73EAA6DF1833}" xr6:coauthVersionLast="47" xr6:coauthVersionMax="47" xr10:uidLastSave="{183ED1DF-1D23-4BD5-8D46-B58F53F9C8BE}"/>
  <bookViews>
    <workbookView xWindow="-120" yWindow="-120" windowWidth="29040" windowHeight="15720" xr2:uid="{35977CA5-4EB7-4C2F-A99D-F9837971FC21}"/>
  </bookViews>
  <sheets>
    <sheet name="Inversión 2025" sheetId="2" r:id="rId1"/>
    <sheet name="Base Proy 2025" sheetId="1" state="hidden" r:id="rId2"/>
  </sheets>
  <externalReferences>
    <externalReference r:id="rId3"/>
  </externalReferences>
  <definedNames>
    <definedName name="_xlnm._FilterDatabase" localSheetId="1" hidden="1">'Base Proy 2025'!$A$1:$M$94</definedName>
    <definedName name="Distrib2024" localSheetId="1">[1]!Tabla1[#Data]</definedName>
    <definedName name="Distrib2024">[1]!Tabla1[#Data]</definedName>
  </definedNames>
  <calcPr calcId="191029"/>
  <pivotCaches>
    <pivotCache cacheId="16"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5" i="1" l="1"/>
  <c r="L96" i="1" s="1"/>
</calcChain>
</file>

<file path=xl/sharedStrings.xml><?xml version="1.0" encoding="utf-8"?>
<sst xmlns="http://schemas.openxmlformats.org/spreadsheetml/2006/main" count="1203" uniqueCount="289">
  <si>
    <t>Cod. Programa presupuestal</t>
  </si>
  <si>
    <t>Nombre programa presupuestal</t>
  </si>
  <si>
    <t>Rubro Proyecto</t>
  </si>
  <si>
    <t>ORD SPRY</t>
  </si>
  <si>
    <t>COD PND</t>
  </si>
  <si>
    <t>BPIN</t>
  </si>
  <si>
    <t>NombreProyecto</t>
  </si>
  <si>
    <t>Objetivo Proyecto</t>
  </si>
  <si>
    <t>CCP</t>
  </si>
  <si>
    <t>NombreProducto SIIF</t>
  </si>
  <si>
    <t>NombreProducto PIIP</t>
  </si>
  <si>
    <t>Costo Producto</t>
  </si>
  <si>
    <t>Tipo Recurso</t>
  </si>
  <si>
    <t>Despacho</t>
  </si>
  <si>
    <t>Dependencia</t>
  </si>
  <si>
    <t>1905</t>
  </si>
  <si>
    <t>Salud pública</t>
  </si>
  <si>
    <t>C-1905-0300-1-20201E1</t>
  </si>
  <si>
    <t>20201E1</t>
  </si>
  <si>
    <t>2. SEGURIDAD HUMANA Y JUSTICIA SOCIAL / E. ACCESO EQUITATIVO A MEDICAMENTOS DISPOSITIVOS MÉDICOS Y OTRAS TECNOLOGÍAS - EVALUACIÓN DE TECNOLOGÍAS PARA EL ACCESO UNIVERSAL Y EQUITATIVO</t>
  </si>
  <si>
    <t>Generacion de evaluaciones de tecnologia en salud basada en la evidencia cientifica para la toma de decisiones a nivel  Nacional</t>
  </si>
  <si>
    <t>Mejorar el acceso de la población a las nuevas tecnologías en salud</t>
  </si>
  <si>
    <t>C-1905-0300-1-20201E1-1905036-02</t>
  </si>
  <si>
    <t>Documentos metodológicos</t>
  </si>
  <si>
    <t>Viceministerio de Salud Pública y Prestación de  Servicios</t>
  </si>
  <si>
    <t>Dirección de Medicamentos y Tecnologías en Salud</t>
  </si>
  <si>
    <t>C-1905-0300-1-20201E1-1905037-02</t>
  </si>
  <si>
    <t>Documentos de investigación</t>
  </si>
  <si>
    <t>C-1905-0300-1-20201E1-1905053-02</t>
  </si>
  <si>
    <t>Documentos de evaluación</t>
  </si>
  <si>
    <t>1999</t>
  </si>
  <si>
    <t>Fortalecimiento de la gestión y dirección del sector salud</t>
  </si>
  <si>
    <t>C-1999-0300-16-20201C3</t>
  </si>
  <si>
    <t>20201C3</t>
  </si>
  <si>
    <t>2. SEGURIDAD HUMANA Y JUSTICIA SOCIAL / C. MÁS GOBERNANZA Y GOBERNABILIDAD, MEJORES SISTEMAS DE INFORMACIÓN EN SALUD - MODERNIZACIÓN INSTITUCIONAL CON EL FORTALECIMIENTO DE LA RECTORÍA</t>
  </si>
  <si>
    <t>Fortalecimiento del Modelo Integrado de Planeación y gestión del Ministerio de Salud y Protección Social  Nacional</t>
  </si>
  <si>
    <t>Fortalecer los procesos de direccionamiento estratégico, la planeación y seguimiento del modelo integrado y la gestión de políticas públicas en el Ministerio de Salud y Protección Social</t>
  </si>
  <si>
    <t>C-1999-0300-16-20201C3-1999055-02</t>
  </si>
  <si>
    <t>Documentos de planeación</t>
  </si>
  <si>
    <t xml:space="preserve">Documentos de planeación     (Producto principal del proyecto)  </t>
  </si>
  <si>
    <t>Despacho del Ministro</t>
  </si>
  <si>
    <t>Oficina Asesora de Planeación y Estudios Sectoriales</t>
  </si>
  <si>
    <t>Grupo de Cooperación y Relaciones Internacionales</t>
  </si>
  <si>
    <t>C-1999-0300-16-20201C3-1999061-02</t>
  </si>
  <si>
    <t xml:space="preserve">Servicio de Implementación Sistemas de Gestión </t>
  </si>
  <si>
    <t>C-1999-0300-16-20201C3-1999069-02</t>
  </si>
  <si>
    <t>Documentos de investigación  - Documentos de investigación</t>
  </si>
  <si>
    <t>C-1999-0300-15-20201C2</t>
  </si>
  <si>
    <t>20201C2</t>
  </si>
  <si>
    <t>2. SEGURIDAD HUMANA Y JUSTICIA SOCIAL / C. MÁS GOBERNANZA Y GOBERNABILIDAD, MEJORES SISTEMAS DE INFORMACIÓN EN SALUD - CAPACIDADES DE GESTIÓN DEL MINISTERIO DE SALUD Y PROTECCIÓN SOCIAL</t>
  </si>
  <si>
    <t>Optimización de las capacidades de gestión del Ministerio de Salud y Protección Social  Nacional</t>
  </si>
  <si>
    <t>Fortalecer procesos, administrativos, financieros y de talento humano y la capacidad operativa del Ministerio de Salud y Protección Social</t>
  </si>
  <si>
    <t>C-1999-0300-15-20201C2-1999011-02</t>
  </si>
  <si>
    <t xml:space="preserve">Sedes adecuadas </t>
  </si>
  <si>
    <t>Secretaría General</t>
  </si>
  <si>
    <t>Subdirección de Gestión de Operaciones</t>
  </si>
  <si>
    <t>C-1999-0300-15-20201C2-1999015-02</t>
  </si>
  <si>
    <t xml:space="preserve">Sedes adquiridas </t>
  </si>
  <si>
    <t>C-1999-0300-15-20201C2-1999054-02</t>
  </si>
  <si>
    <t>Documentos de lineamientos técnicos</t>
  </si>
  <si>
    <t>Documentos de lineamientos técnicos     (Producto principal del proyecto)   - de procesos administrativos, de atención a la ciudadanía, comunicación y participación en el MSPS</t>
  </si>
  <si>
    <t>Subdirección Administrativa</t>
  </si>
  <si>
    <t>C-1999-0300-15-20201C2-1999056-02</t>
  </si>
  <si>
    <t>Documentos metodológicos  - que potencian la eficiencia del talento humano, en términos de competencias técnicas y humanas</t>
  </si>
  <si>
    <t>C-1999-0300-15-20201C2-1999058-02</t>
  </si>
  <si>
    <t xml:space="preserve">Servicio de Apoyo Financiero para el Fortalecimiento del Talento Humano </t>
  </si>
  <si>
    <t>Subdirección de Gestión del Talento Humano</t>
  </si>
  <si>
    <t>C-1999-0300-15-20201C2-1999058-03</t>
  </si>
  <si>
    <t>C-1999-0300-15-20201C2-1999064-02</t>
  </si>
  <si>
    <t xml:space="preserve">Servicios de información implementados </t>
  </si>
  <si>
    <t>Grupo de Comunicaciones</t>
  </si>
  <si>
    <t>C-1999-0300-15-20201C2-1999069-02</t>
  </si>
  <si>
    <t>Documentos de investigación  - en temáticas de la gestión estratégica del talento humano</t>
  </si>
  <si>
    <t>C-1999-0300-15-20201C2-1999071-02</t>
  </si>
  <si>
    <t xml:space="preserve">Sedes dotadas </t>
  </si>
  <si>
    <t>C-1999-0300-15-20201C2-1999072-02</t>
  </si>
  <si>
    <t>Servicio de asistencia técnica</t>
  </si>
  <si>
    <t>Servicio de asistencia técnica  - en participación ciudadana</t>
  </si>
  <si>
    <t>Oficina de Gestión Territorial, Emergencias y Desastres</t>
  </si>
  <si>
    <t>C-1999-0300-15-20201C2-1999073-02</t>
  </si>
  <si>
    <t xml:space="preserve">Servicio de gestión documental actualizado </t>
  </si>
  <si>
    <t>1906</t>
  </si>
  <si>
    <t>Aseguramiento y prestación integral de servicios de salud</t>
  </si>
  <si>
    <t>C-1906-0300-1-20201C1</t>
  </si>
  <si>
    <t>20201C1</t>
  </si>
  <si>
    <t>2. SEGURIDAD HUMANA Y JUSTICIA SOCIAL / C. MÁS GOBERNANZA Y GOBERNABILIDAD, MEJORES SISTEMAS DE INFORMACIÓN EN SALUD - ANÁLISIS, MONITOREO Y SEGUIMIENTO DE LA CALIDAD EN SALUD</t>
  </si>
  <si>
    <t>Fortalecimiento de la gestión de calidad en salud para el sistema de salud de Colombia   Nacional</t>
  </si>
  <si>
    <t>Fortalecimiento de la gestión de calidad en salud, para el sistema de salud de Colombia</t>
  </si>
  <si>
    <t>C-1906-0300-1-20201C1-1906039-02</t>
  </si>
  <si>
    <t xml:space="preserve">Documento de lineamientos técnicos </t>
  </si>
  <si>
    <t>Oficina de Calidad</t>
  </si>
  <si>
    <t>C-1906-0300-1-20201C1-1906040-02</t>
  </si>
  <si>
    <t xml:space="preserve">Documentos de evaluación     (Producto principal del proyecto)  </t>
  </si>
  <si>
    <t>C-1906-0300-1-20201C1-1906050-02</t>
  </si>
  <si>
    <t xml:space="preserve">Servicio de asistencia técnica </t>
  </si>
  <si>
    <t>C-1999-0300-17-20201C4</t>
  </si>
  <si>
    <t>20201C4</t>
  </si>
  <si>
    <t>2. SEGURIDAD HUMANA Y JUSTICIA SOCIAL / C. MÁS GOBERNANZA Y GOBERNABILIDAD, MEJORES SISTEMAS DE INFORMACIÓN EN SALUD - SISTEMA NACIONAL DE INFORMACIÓN ÚNICO E INTEROPERABLE Y SALUD DIGITAL</t>
  </si>
  <si>
    <t>Consolidación del sistema nacional de información y banco de datos del sector salud y protección social  Nacional</t>
  </si>
  <si>
    <t>Fortalecer el acceso a personas, empresas y entidades a servicios digitales de salud y protección social</t>
  </si>
  <si>
    <t>C-1999-0300-17-20201C4-1999063-02</t>
  </si>
  <si>
    <t>Servicios de información actualizados</t>
  </si>
  <si>
    <t xml:space="preserve">Servicios de información actualizados     (Producto principal del proyecto)  </t>
  </si>
  <si>
    <t>Oficina de Tecnología de la Información y la Comunicación</t>
  </si>
  <si>
    <t>C-1999-0300-17-20201C4-1999065-02</t>
  </si>
  <si>
    <t xml:space="preserve">Documento para la planeación estratégica en TI </t>
  </si>
  <si>
    <t>C-1906-0300-5-20201A3</t>
  </si>
  <si>
    <t>20201A3</t>
  </si>
  <si>
    <t>2. SEGURIDAD HUMANA Y JUSTICIA SOCIAL / A. COLOMBIA COMO TERRITORIO SALUDABLE CON APS A PARTIR DE UN MODELO PREVENTIVO Y PREDICTIVO - DESARROLLO DE POLlTlCA INTEGRAL DE FORMACIÓN Y TRABAJO DIGNO PARA EL CUIDADO DE LA SALUD YLA VIDA</t>
  </si>
  <si>
    <t>Desarrollo e implementación mecanismos para el fortalecimiento de la planificación, distribución y gestión del Talento Humano en Salud a nivel   Nacional</t>
  </si>
  <si>
    <t>Fortalecer la planificación, distribución y gestión del Talento Humano en Salud para la prestación de servicios de salud en los territorios a nivel nacional</t>
  </si>
  <si>
    <t>C-1906-0300-5-20201A3-1906037-02</t>
  </si>
  <si>
    <t>Documentos de planeación  - Planes, programas, proyectos, políticas, en relacion con el Talento Humano en Salud.</t>
  </si>
  <si>
    <t>Dirección de Desarrollo del Talento Humano en Salud</t>
  </si>
  <si>
    <t>C-1906-0300-5-20201A3-1906039-02</t>
  </si>
  <si>
    <t>Documento de lineamientos técnicos</t>
  </si>
  <si>
    <t>Documento de lineamientos técnicos  - Lineamientos Técnicos Relacionados en el Talento Humano en Salud</t>
  </si>
  <si>
    <t>C-1906-0300-5-20201A3-1906040-02</t>
  </si>
  <si>
    <t>Documentos de evaluación  - evaluacion de pertinencia y de la relación docencia servicio</t>
  </si>
  <si>
    <t>C-1906-0300-5-20201A3-1906042-02</t>
  </si>
  <si>
    <t>Servicios de información actualizados     (Producto principal del proyecto)  - Registro Único de Talento Humano en Salud,Observatorio de Talento Humano en Salud, Aplicativo Servicio Social Obligatorio.</t>
  </si>
  <si>
    <t>C-1906-0300-5-20201A3-1906045-02</t>
  </si>
  <si>
    <t>Documentos normativos</t>
  </si>
  <si>
    <t>Documentos normativos  - Normatividad para el Talento Humano en Salud</t>
  </si>
  <si>
    <t>C-1906-0300-5-20201A3-1906050-02</t>
  </si>
  <si>
    <t>Servicio de asistencia técnica  - Asistencias técnicas a entidades</t>
  </si>
  <si>
    <t>C-1905-0300-8-20201E2</t>
  </si>
  <si>
    <t>20201E2</t>
  </si>
  <si>
    <t>2. SEGURIDAD HUMANA Y JUSTICIA SOCIAL / E. ACCESO EQUITATIVO A MEDICAMENTOS DISPOSITIVOS MÉDICOS Y OTRAS TECNOLOGÍAS - SOBERANÍA SANITARIA PARA LA GARANTÍA DE LA SALUD Y LA VIDA</t>
  </si>
  <si>
    <t>Mejoramiento de la rectoría y regulación  de las tecnologías en salud para atender las necesidades de la población colombiana.   Nacional</t>
  </si>
  <si>
    <t>Mejorar la rectoría y regulación de las tecnologías en salud para atender las necesidades de la población colombiana</t>
  </si>
  <si>
    <t>C-1905-0300-8-20201E2-1905014-02</t>
  </si>
  <si>
    <t xml:space="preserve">Documentos de lineamientos técnicos </t>
  </si>
  <si>
    <t>C-1905-0300-8-20201E2-1905036-02</t>
  </si>
  <si>
    <t xml:space="preserve">Documentos metodológicos </t>
  </si>
  <si>
    <t>C-1905-0300-8-20201E2-1905037-02</t>
  </si>
  <si>
    <t xml:space="preserve">Documentos de investigación </t>
  </si>
  <si>
    <t>C-1905-0300-8-20201E2-1905050-02</t>
  </si>
  <si>
    <t>C-1905-0300-8-20201E2-1905051-02</t>
  </si>
  <si>
    <t xml:space="preserve">Servicios de información actualizados </t>
  </si>
  <si>
    <t>C-1905-0300-8-20201E2-1905055-02</t>
  </si>
  <si>
    <t>Documentos normativos     (Producto principal del proyecto)  - para la regulación de tecnologías en salud</t>
  </si>
  <si>
    <t>C-1905-0300-9-20201B1</t>
  </si>
  <si>
    <t>20201B1</t>
  </si>
  <si>
    <t>2. SEGURIDAD HUMANA Y JUSTICIA SOCIAL / B. DETERMINANTES SOCIALES EN EL MARCO DEL MODELO PREVENTIVO Y PREDICTIVO - PLANEACIÓN Y EPIDEMIOLOGÍA PARA LA VIDA</t>
  </si>
  <si>
    <t>Optimización de los procesos de planeación integral en salud publica para mejorar la efectividad en la orientación de los actores del sistema para latoma de decisiones en salud.  Nacional</t>
  </si>
  <si>
    <t>Fortalecer la efectividad en la respuesta del Ministerio de Salud y Protección Social para la orientación de los actores del sistema de salud para la toma de decisiones frente a la situación de salud</t>
  </si>
  <si>
    <t>C-1905-0300-9-20201B1-1905014-02</t>
  </si>
  <si>
    <t>Dirección de Epidemiología y Demografía</t>
  </si>
  <si>
    <t>C-1905-0300-9-20201B1-1905015-02</t>
  </si>
  <si>
    <t xml:space="preserve">Documentos de planeación </t>
  </si>
  <si>
    <t>C-1905-0300-9-20201B1-1905036-02</t>
  </si>
  <si>
    <t>C-1905-0300-9-20201B1-1905037-02</t>
  </si>
  <si>
    <t xml:space="preserve">Documentos de investigación     (Producto principal del proyecto) </t>
  </si>
  <si>
    <t>C-1905-0300-9-20201B1-1905050-02</t>
  </si>
  <si>
    <t>C-1905-0300-9-20201B1-1905051-02</t>
  </si>
  <si>
    <t>C-1905-0300-9-20201B1-1905055-02</t>
  </si>
  <si>
    <t xml:space="preserve">Documentos normativos </t>
  </si>
  <si>
    <t>C-1906-0300-6-20201D1</t>
  </si>
  <si>
    <t>20201D1</t>
  </si>
  <si>
    <t>2. SEGURIDAD HUMANA Y JUSTICIA SOCIAL / D. SOSTENIBILIDAD DE LOS RECURSOS EN SALUD - ASEGURAMIENTO Y SOSTENIBILIDAD DE LOS RECURSOS EN SALUD</t>
  </si>
  <si>
    <t>Fortalecimiento del sistema de protección social para la garantía del derecho a la salud a nivel  Nacional</t>
  </si>
  <si>
    <t>Fortalecer la accesibilidad y sostenibilidad del sistema general de seguridad social en salud</t>
  </si>
  <si>
    <t>C-1906-0300-6-20201D1-1906039-02</t>
  </si>
  <si>
    <t>Documento de lineamientos técnicos  - para la regulación del acceso al sistema de salud, riesgos laborales y pensiones</t>
  </si>
  <si>
    <t>Viceministerio de Protección Social</t>
  </si>
  <si>
    <t>Dirección de Regulación de la Operación del Aseguramiento en Salud, Riesgos Laborales y Pensiones</t>
  </si>
  <si>
    <t>C-1906-0300-6-20201D1-1906040-02</t>
  </si>
  <si>
    <t xml:space="preserve">Documentos de evaluación </t>
  </si>
  <si>
    <t>Dirección de Regulación de Beneficios, Costos y Tarifas del Aseguramiento en Salud</t>
  </si>
  <si>
    <t>C-1906-0300-6-20201D1-1906045-02</t>
  </si>
  <si>
    <t>Documentos normativos     (Producto principal del proyecto)  - para la regulación de beneficios costos y tarifas del acceso al sistema de salud</t>
  </si>
  <si>
    <t>Documentos normativos     (Producto principal del proyecto)  - para la regulación del acceso al sistema de salud, riesgos laborales y pensiones</t>
  </si>
  <si>
    <t>Documentos normativos     (Producto principal del proyecto)  - sobre el el uso de los recursos del sector salud que afecten la sostenibilidad del SGSSS</t>
  </si>
  <si>
    <t>Dirección de Financiamiento Sectorial</t>
  </si>
  <si>
    <t>C-1906-0300-6-20201D1-1906050-02</t>
  </si>
  <si>
    <t>C-1905-0300-10-20106A1</t>
  </si>
  <si>
    <t>20106A1</t>
  </si>
  <si>
    <t>2. SEGURIDAD HUMANA Y JUSTICIA SOCIAL /A. PREVENCIÓN YPROTECCIÓN PARA POBLACIONES VULNERABLES DESDE UN ENFOQUE DIFERENCIAL, COLECTIVO E INDIVIDUAL - GARANTIA DEL DERECHO A LA SALUD PARA TODAS LAS CIUDADANIAS EN SU DIVERSIDAD, SITUACIÓN Y CONDICIÓN</t>
  </si>
  <si>
    <t>Incorporación del enfoque diferencial para el goce efectivo del derecho a la salud y la promoción social, que potencien la seguridad humana y oportunidades de bienestar para las poblaciones en condición de vulnerabilidad.  Nacional</t>
  </si>
  <si>
    <t>Contribuir a la implementación de las estrategias y mecanismos para la atención integral bajo un enfoque diferencial  orientado al goce efectivo del derecho a la salud y a la protección social para las poblaciones en condición de vulnerabilidad</t>
  </si>
  <si>
    <t>C-1905-0300-10-20106A1-1905014-02</t>
  </si>
  <si>
    <t>Oficina de Promoción Social</t>
  </si>
  <si>
    <t>C-1905-0300-10-20106A1-1905014-03</t>
  </si>
  <si>
    <t>C-1905-0300-10-20106A1-1905015-02</t>
  </si>
  <si>
    <t>C-1905-0300-10-20106A1-1905040-02</t>
  </si>
  <si>
    <t xml:space="preserve">Servicio de certificación de discapacidad para las personas con discapacidad </t>
  </si>
  <si>
    <t>C-1905-0300-10-20106A1-1905041-02</t>
  </si>
  <si>
    <t xml:space="preserve">Servicio de atención psicosocial a víctimas del conflicto armado </t>
  </si>
  <si>
    <t>C-1905-0300-10-20106A1-1905041-03</t>
  </si>
  <si>
    <t>C-1905-0300-10-20106A1-1905049-02</t>
  </si>
  <si>
    <t>Servicio de promoción de la participación social en salud</t>
  </si>
  <si>
    <t>Servicio de promoción de la participación social en salud  - Mecanismos y espacios de participación social en salud conformados</t>
  </si>
  <si>
    <t>C-1905-0300-10-20106A1-1905050-02</t>
  </si>
  <si>
    <t>Servicio de asistencia técnica     (Producto principal del proyecto)  - Debido a que por el sector y por el programa en el que nos encontramos no hay un producto que refiera al numero total de personas beneficiarias de los productos de la Oficina de Promoción Social, las asistencias téncisa nos permite realizar el acompañamiento y seguimiento técnico necesario para velar por la correcta implementación del enfoque diferencial en la prestación de servicios de salud y promoción social.</t>
  </si>
  <si>
    <t>C-1905-0300-10-20106A1-1905054-02</t>
  </si>
  <si>
    <t xml:space="preserve">Servicio de promoción de la salud </t>
  </si>
  <si>
    <t>C-1905-0300-10-20106A1-1905054-03</t>
  </si>
  <si>
    <t>C-1905-0300-10-20106A1-1905056-02</t>
  </si>
  <si>
    <t xml:space="preserve">Servicio de apoyo financiero para la salud pública </t>
  </si>
  <si>
    <t>C-1905-0300-10-20106A1-1905056-03</t>
  </si>
  <si>
    <t>C-1905-0300-11-20201B2</t>
  </si>
  <si>
    <t>20201B2</t>
  </si>
  <si>
    <t>2. SEGURIDAD HUMANA Y JUSTICIA SOCIAL / B. DETERMINANTES SOCIALES EN EL MARCO DEL MODELO PREVENTIVO Y PREDICTIVO - TERRITORIOS SALUDABLES PARA LA VIDA</t>
  </si>
  <si>
    <t>Incremento de las acciones de promoción de la salud y prevención de la enfermedad en la población del territorio   Nacional</t>
  </si>
  <si>
    <t>Aumento de las coberturas de promoción de la salud y prevención de la enfermedad</t>
  </si>
  <si>
    <t>C-1905-0300-11-20201B2-1905020-02</t>
  </si>
  <si>
    <t xml:space="preserve">Servicio de gestión del riesgo en temas de consumo de sustancias psicoactivas </t>
  </si>
  <si>
    <t>Dirección de Promoción y Prevención</t>
  </si>
  <si>
    <t>C-1905-0300-11-20201B2-1905021-02</t>
  </si>
  <si>
    <t xml:space="preserve">Servicio de gestión del riesgo en temas de salud sexual y reproductiva </t>
  </si>
  <si>
    <t>C-1905-0300-11-20201B2-1905022-02</t>
  </si>
  <si>
    <t xml:space="preserve">Servicio de gestión del riesgo en temas de trastornos mentales </t>
  </si>
  <si>
    <t>C-1905-0300-11-20201B2-1905023-02</t>
  </si>
  <si>
    <t xml:space="preserve">Servicio de gestión del riesgo para abordar condiciones crónicas prevalentes </t>
  </si>
  <si>
    <t>C-1905-0300-11-20201B2-1905024-02</t>
  </si>
  <si>
    <t xml:space="preserve">Servicio de gestión del riesgo para abordar situaciones de salud relacionadas con condiciones ambientales </t>
  </si>
  <si>
    <t>C-1905-0300-11-20201B2-1905026-02</t>
  </si>
  <si>
    <t xml:space="preserve">Servicio de gestión del riesgo para enfermedades emergentes, reemergentes y desatendidas </t>
  </si>
  <si>
    <t>C-1905-0300-11-20201B2-1905027-02</t>
  </si>
  <si>
    <t xml:space="preserve">Servicio de gestión del riesgo para enfermedades inmunoprevenibles </t>
  </si>
  <si>
    <t>C-1905-0300-11-20201B2-1905028-02</t>
  </si>
  <si>
    <t xml:space="preserve">Servicio de gestión del riesgo para temas de consumo, aprovechamiento biológico, calidad e inocuidad de los alimentos </t>
  </si>
  <si>
    <t>C-1905-0300-11-20201B2-1905029-02</t>
  </si>
  <si>
    <t>Servicio de suministro de insumos para el manejo de eventos de interés en salud pública</t>
  </si>
  <si>
    <t xml:space="preserve">Servicio de suministro de insumos para el manejo de eventos de interés en salud pública     (Producto principal del proyecto) </t>
  </si>
  <si>
    <t>Servicio de suministro de insumos para el manejo de eventos de interés en salud pública     (Producto principal del proyecto)  - Medicamentos e insumos</t>
  </si>
  <si>
    <t>C-1905-0300-11-20201B2-1905031-02</t>
  </si>
  <si>
    <t xml:space="preserve">Servicio de promoción de la salud y prevención de riesgos asociados a condiciones no transmisibles </t>
  </si>
  <si>
    <t>C-1905-0300-11-20201B2-1905043-02</t>
  </si>
  <si>
    <t xml:space="preserve">Servicio de gestión del riesgo para abordar situaciones situaciones endemo-epidémicas </t>
  </si>
  <si>
    <t>C-1905-0300-11-20201B2-1905050-02</t>
  </si>
  <si>
    <t>C-1905-0300-11-20201B2-1905052-02</t>
  </si>
  <si>
    <t>C-1905-0300-11-20201B2-1905053-02</t>
  </si>
  <si>
    <t>C-1905-0300-11-20201B2-1905054-02</t>
  </si>
  <si>
    <t>C-1905-0300-11-20201B2-1905055-02</t>
  </si>
  <si>
    <t>C-1905-0300-12-20201A2</t>
  </si>
  <si>
    <t>20201A2</t>
  </si>
  <si>
    <t>2. SEGURIDAD HUMANA Y JUSTICIA SOCIAL / B. DETERMINANTES SOCIALES EN EL MARCO DEL MODELO PREVENTIVO Y PREDICTIVO - APOYO A LA GESTiÓN TERRITORIAL INTEGRAL DEL RIESGO, FRENTE A URGENCIAS, EMERGENCIAS Y DESASTRES</t>
  </si>
  <si>
    <t>Mejoramiento  del desempeño de la gestión territorial en el sector salud para responder ante situaciones de urgencia, emergencia y desastres  Nacional</t>
  </si>
  <si>
    <t>Mejorar el desempeño de la gestión territorial en el sector salud para responder ante situaciones de urgencia, emergencia y desastres</t>
  </si>
  <si>
    <t>C-1905-0300-12-20201A2-1905014-02</t>
  </si>
  <si>
    <t>C-1905-0300-12-20201A2-1905015-02</t>
  </si>
  <si>
    <t>C-1905-0300-12-20201A2-1905050-02</t>
  </si>
  <si>
    <t xml:space="preserve">Servicio de asistencia técnica     (Producto principal del proyecto) </t>
  </si>
  <si>
    <t>C-1905-0300-12-20201A2-1905052-02</t>
  </si>
  <si>
    <t>C-1905-0300-12-20201A2-1905055-02</t>
  </si>
  <si>
    <t>C-1906-0300-7-20201A4</t>
  </si>
  <si>
    <t>20201A4</t>
  </si>
  <si>
    <t>2. SEGURIDAD HUMANA Y JUSTICIA SOCIAL / A. COLOMBIA COMO TERRITORIO SALUDABLE CON APS A PARTIR DE UN MODELO PREVENTIVO Y PREDICTIVO - REDES INTEGRALlES E INTEGRADAS TERRITORIALES PARA LA SALUD Y LA VIDA</t>
  </si>
  <si>
    <t>Fortalecimiento de la red de prestadores de servicios de salud con enfoque en Atención Primaria en Salud   Nacional</t>
  </si>
  <si>
    <t>Mejorar el acceso a la prestación de los servicios de salud a la población con equidad</t>
  </si>
  <si>
    <t>C-1906-0300-7-20201A4-1906039-02</t>
  </si>
  <si>
    <t xml:space="preserve">Documento de lineamientos técnicos     (Producto principal del proyecto) </t>
  </si>
  <si>
    <t>Dirección de Prestación de Servicios y Atención Primaria</t>
  </si>
  <si>
    <t>C-1906-0300-7-20201A4-1906050-02</t>
  </si>
  <si>
    <t>C-1906-0300-8-20201D1</t>
  </si>
  <si>
    <t>2. SEGURIDAD HUMANA Y JUSTICIA SOCIAL / D1. SOSTENIBILIDAD DE LOS RECURSOS EN SALUD - ASEGURAMIENTO Y SOSTENIBILIDAD DE LOS RECURSOS EN SALUD</t>
  </si>
  <si>
    <t>Ampliación gradual y continua de la capacidad instalada en la infraestructura y dotación hospitalaria para mejorar el acceso a los servicios de salud Nacional</t>
  </si>
  <si>
    <t>Aumento de acceso a los servicios de salud gracias a la mejora y aumento de la capacidad instalada de infraestructura y dotación hospitalaria</t>
  </si>
  <si>
    <t>C-1906-0300-8-20201D1-1906026-02</t>
  </si>
  <si>
    <t xml:space="preserve">Servicio de apoyo para la dotación hospitalaria </t>
  </si>
  <si>
    <t>C-1906-0300-8-20201D1-1906026-03</t>
  </si>
  <si>
    <t>C-1906-0300-8-20201D1-1906035-02</t>
  </si>
  <si>
    <t xml:space="preserve">Servicio de apoyo financiero para la atención en salud a la población </t>
  </si>
  <si>
    <t>C-1906-0300-8-20201D1-1906035-03</t>
  </si>
  <si>
    <t>C-1906-0300-8-20201D1-1906046-02</t>
  </si>
  <si>
    <t>Servicio de apoyo financiero para la prestación de servicios de salud</t>
  </si>
  <si>
    <t>C-1906-0300-8-20201D1-1906046-03</t>
  </si>
  <si>
    <t>C-1906-0300-8-20201D1-1906050-02</t>
  </si>
  <si>
    <t>Total general</t>
  </si>
  <si>
    <t>Total 202300000000447</t>
  </si>
  <si>
    <t>Total 202300000000448</t>
  </si>
  <si>
    <t>Total 2022011000097</t>
  </si>
  <si>
    <t>Total 202300000000449</t>
  </si>
  <si>
    <t>Total 202300000000436</t>
  </si>
  <si>
    <t>Total 202300000000437</t>
  </si>
  <si>
    <t>Total 202300000000348</t>
  </si>
  <si>
    <t>Total 202300000000413</t>
  </si>
  <si>
    <t>Total 202300000000446</t>
  </si>
  <si>
    <t>Total 202300000000450</t>
  </si>
  <si>
    <t>Total 202400000000162</t>
  </si>
  <si>
    <t>Total 202300000000312</t>
  </si>
  <si>
    <t>Total 202300000000306</t>
  </si>
  <si>
    <t>Total 202300000000349</t>
  </si>
  <si>
    <r>
      <rPr>
        <b/>
        <sz val="16"/>
        <color theme="1"/>
        <rFont val="Arial"/>
        <family val="2"/>
      </rPr>
      <t xml:space="preserve">Ministerio de Salud y Protección Social
</t>
    </r>
    <r>
      <rPr>
        <sz val="12"/>
        <color theme="1"/>
        <rFont val="Arial"/>
        <family val="2"/>
      </rPr>
      <t>Proyectos de Inversión 2025</t>
    </r>
  </si>
  <si>
    <t>Proyecto de inversión</t>
  </si>
  <si>
    <t>Dependencia Responsable Gerencia del Proyecto</t>
  </si>
  <si>
    <t>Asignación Presupuestal
2025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</si>
</sst>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_-;\-* #,##0_-;_-* &quot;-&quot;??_-;_-@_-"/>
    <numFmt numFmtId="165" formatCode="_(* #,##0_);_(* \(#,##0\);_(* &quot;-&quot;??_);_(@_)"/>
  </numFmts>
  <fonts count="12" x14ac:knownFonts="1">
    <font>
      <sz val="11"/>
      <color theme="1"/>
      <name val="Calibri"/>
      <family val="2"/>
      <scheme val="minor"/>
    </font>
    <font>
      <sz val="11"/>
      <color theme="1"/>
      <name val="Calibri"/>
      <family val="2"/>
      <scheme val="minor"/>
    </font>
    <font>
      <sz val="11"/>
      <color theme="0"/>
      <name val="Calibri"/>
      <family val="2"/>
    </font>
    <font>
      <sz val="11"/>
      <color theme="1"/>
      <name val="Calibri"/>
      <family val="2"/>
    </font>
    <font>
      <sz val="11"/>
      <name val="Calibri"/>
      <family val="2"/>
    </font>
    <font>
      <b/>
      <sz val="11"/>
      <color theme="0"/>
      <name val="Calibri"/>
      <family val="2"/>
    </font>
    <font>
      <sz val="11"/>
      <color theme="1"/>
      <name val="Arial"/>
      <family val="2"/>
    </font>
    <font>
      <b/>
      <sz val="16"/>
      <color theme="1"/>
      <name val="Arial"/>
      <family val="2"/>
    </font>
    <font>
      <sz val="12"/>
      <color theme="1"/>
      <name val="Arial"/>
      <family val="2"/>
    </font>
    <font>
      <sz val="11"/>
      <name val="Calibri"/>
      <family val="2"/>
      <scheme val="minor"/>
    </font>
    <font>
      <b/>
      <sz val="11"/>
      <name val="Calibri"/>
      <family val="2"/>
      <scheme val="minor"/>
    </font>
    <font>
      <sz val="10"/>
      <name val="Calibri"/>
      <family val="2"/>
      <scheme val="minor"/>
    </font>
  </fonts>
  <fills count="9">
    <fill>
      <patternFill patternType="none"/>
    </fill>
    <fill>
      <patternFill patternType="gray125"/>
    </fill>
    <fill>
      <patternFill patternType="solid">
        <fgColor theme="3" tint="0.249977111117893"/>
        <bgColor theme="8"/>
      </patternFill>
    </fill>
    <fill>
      <patternFill patternType="solid">
        <fgColor theme="6" tint="0.59999389629810485"/>
        <bgColor indexed="64"/>
      </patternFill>
    </fill>
    <fill>
      <patternFill patternType="solid">
        <fgColor theme="8" tint="0.79998168889431442"/>
        <bgColor theme="8" tint="0.79998168889431442"/>
      </patternFill>
    </fill>
    <fill>
      <patternFill patternType="solid">
        <fgColor theme="6" tint="0.39997558519241921"/>
        <bgColor indexed="64"/>
      </patternFill>
    </fill>
    <fill>
      <patternFill patternType="solid">
        <fgColor theme="8" tint="0.59999389629810485"/>
        <bgColor theme="8" tint="0.79998168889431442"/>
      </patternFill>
    </fill>
    <fill>
      <patternFill patternType="solid">
        <fgColor theme="3" tint="0.89999084444715716"/>
        <bgColor indexed="64"/>
      </patternFill>
    </fill>
    <fill>
      <patternFill patternType="solid">
        <fgColor theme="8" tint="0.39997558519241921"/>
        <bgColor indexed="64"/>
      </patternFill>
    </fill>
  </fills>
  <borders count="13">
    <border>
      <left/>
      <right/>
      <top/>
      <bottom/>
      <diagonal/>
    </border>
    <border>
      <left/>
      <right/>
      <top style="medium">
        <color theme="8" tint="-0.249977111117893"/>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3">
    <xf numFmtId="0" fontId="0" fillId="0" borderId="0"/>
    <xf numFmtId="0" fontId="1" fillId="0" borderId="0"/>
    <xf numFmtId="43" fontId="1" fillId="0" borderId="0" applyFont="0" applyFill="0" applyBorder="0" applyAlignment="0" applyProtection="0"/>
  </cellStyleXfs>
  <cellXfs count="44">
    <xf numFmtId="0" fontId="0" fillId="0" borderId="0" xfId="0"/>
    <xf numFmtId="0" fontId="2" fillId="2" borderId="1" xfId="1" applyFont="1" applyFill="1" applyBorder="1" applyAlignment="1">
      <alignment horizontal="center" vertical="center" wrapText="1"/>
    </xf>
    <xf numFmtId="0" fontId="2" fillId="2" borderId="1" xfId="1" applyFont="1" applyFill="1" applyBorder="1" applyAlignment="1">
      <alignment horizontal="center" vertical="center"/>
    </xf>
    <xf numFmtId="0" fontId="2" fillId="2" borderId="0" xfId="1" applyFont="1" applyFill="1" applyAlignment="1">
      <alignment horizontal="center" vertical="center"/>
    </xf>
    <xf numFmtId="0" fontId="3" fillId="0" borderId="0" xfId="1" applyFont="1"/>
    <xf numFmtId="0" fontId="3" fillId="3" borderId="0" xfId="1" applyFont="1" applyFill="1" applyAlignment="1">
      <alignment horizontal="center" vertical="center"/>
    </xf>
    <xf numFmtId="0" fontId="3" fillId="3" borderId="0" xfId="1" applyFont="1" applyFill="1" applyAlignment="1">
      <alignment horizontal="left" vertical="center"/>
    </xf>
    <xf numFmtId="1" fontId="3" fillId="4" borderId="0" xfId="1" applyNumberFormat="1" applyFont="1" applyFill="1" applyAlignment="1">
      <alignment vertical="center"/>
    </xf>
    <xf numFmtId="0" fontId="3" fillId="0" borderId="0" xfId="1" applyFont="1" applyAlignment="1">
      <alignment vertical="center"/>
    </xf>
    <xf numFmtId="164" fontId="3" fillId="0" borderId="0" xfId="1" applyNumberFormat="1" applyFont="1" applyAlignment="1">
      <alignment vertical="center"/>
    </xf>
    <xf numFmtId="0" fontId="3" fillId="0" borderId="0" xfId="1" applyFont="1" applyAlignment="1">
      <alignment horizontal="center" vertical="center"/>
    </xf>
    <xf numFmtId="0" fontId="3" fillId="5" borderId="0" xfId="1" applyFont="1" applyFill="1" applyAlignment="1">
      <alignment horizontal="center" vertical="center"/>
    </xf>
    <xf numFmtId="0" fontId="3" fillId="5" borderId="0" xfId="1" applyFont="1" applyFill="1" applyAlignment="1">
      <alignment horizontal="left" vertical="center"/>
    </xf>
    <xf numFmtId="1" fontId="3" fillId="6" borderId="0" xfId="1" applyNumberFormat="1" applyFont="1" applyFill="1" applyAlignment="1">
      <alignment vertical="center"/>
    </xf>
    <xf numFmtId="0" fontId="3" fillId="7" borderId="0" xfId="1" applyFont="1" applyFill="1" applyAlignment="1">
      <alignment vertical="center"/>
    </xf>
    <xf numFmtId="164" fontId="4" fillId="7" borderId="0" xfId="1" applyNumberFormat="1" applyFont="1" applyFill="1" applyAlignment="1">
      <alignment vertical="center"/>
    </xf>
    <xf numFmtId="0" fontId="3" fillId="7" borderId="0" xfId="1" applyFont="1" applyFill="1" applyAlignment="1">
      <alignment horizontal="center" vertical="center"/>
    </xf>
    <xf numFmtId="0" fontId="3" fillId="7" borderId="0" xfId="1" applyFont="1" applyFill="1"/>
    <xf numFmtId="164" fontId="4" fillId="0" borderId="0" xfId="1" applyNumberFormat="1" applyFont="1" applyAlignment="1">
      <alignment vertical="center"/>
    </xf>
    <xf numFmtId="0" fontId="4" fillId="0" borderId="0" xfId="1" applyFont="1" applyAlignment="1">
      <alignment vertical="center"/>
    </xf>
    <xf numFmtId="164" fontId="3" fillId="7" borderId="0" xfId="1" applyNumberFormat="1" applyFont="1" applyFill="1" applyAlignment="1">
      <alignment vertical="center"/>
    </xf>
    <xf numFmtId="43" fontId="3" fillId="0" borderId="0" xfId="1" applyNumberFormat="1" applyFont="1" applyAlignment="1">
      <alignment vertical="center"/>
    </xf>
    <xf numFmtId="165" fontId="3" fillId="0" borderId="0" xfId="1" applyNumberFormat="1" applyFont="1" applyAlignment="1">
      <alignment vertical="center"/>
    </xf>
    <xf numFmtId="164" fontId="3" fillId="7" borderId="0" xfId="1" applyNumberFormat="1" applyFont="1" applyFill="1"/>
    <xf numFmtId="43" fontId="5" fillId="2" borderId="1" xfId="2" applyFont="1" applyFill="1" applyBorder="1" applyAlignment="1">
      <alignment horizontal="center" vertical="center"/>
    </xf>
    <xf numFmtId="0" fontId="9" fillId="0" borderId="8" xfId="0" applyFont="1" applyBorder="1" applyAlignment="1">
      <alignment vertical="center"/>
    </xf>
    <xf numFmtId="164" fontId="9" fillId="0" borderId="9" xfId="0" applyNumberFormat="1" applyFont="1" applyBorder="1" applyAlignment="1">
      <alignment vertical="center"/>
    </xf>
    <xf numFmtId="0" fontId="9" fillId="0" borderId="0" xfId="0" applyFont="1" applyBorder="1" applyAlignment="1">
      <alignment vertical="center"/>
    </xf>
    <xf numFmtId="0" fontId="9" fillId="0" borderId="10" xfId="0" applyFont="1" applyBorder="1" applyAlignment="1">
      <alignment vertical="center"/>
    </xf>
    <xf numFmtId="0" fontId="9" fillId="0" borderId="11" xfId="0" applyFont="1" applyBorder="1" applyAlignment="1">
      <alignment vertical="center"/>
    </xf>
    <xf numFmtId="164" fontId="9" fillId="0" borderId="12" xfId="0" applyNumberFormat="1" applyFont="1" applyBorder="1" applyAlignment="1">
      <alignment vertical="center"/>
    </xf>
    <xf numFmtId="0" fontId="9" fillId="0" borderId="5" xfId="0" applyFont="1" applyBorder="1" applyAlignment="1">
      <alignment vertical="center"/>
    </xf>
    <xf numFmtId="1" fontId="9" fillId="0" borderId="6" xfId="0" applyNumberFormat="1" applyFont="1" applyBorder="1" applyAlignment="1">
      <alignment vertical="center"/>
    </xf>
    <xf numFmtId="164" fontId="9" fillId="0" borderId="7" xfId="0" applyNumberFormat="1" applyFont="1" applyBorder="1" applyAlignment="1">
      <alignment vertical="center"/>
    </xf>
    <xf numFmtId="1" fontId="9" fillId="0" borderId="11" xfId="0" applyNumberFormat="1" applyFont="1" applyBorder="1" applyAlignment="1">
      <alignment vertical="center"/>
    </xf>
    <xf numFmtId="0" fontId="6" fillId="0" borderId="2" xfId="0" applyFont="1" applyBorder="1" applyAlignment="1">
      <alignment horizontal="centerContinuous" vertical="center" wrapText="1"/>
    </xf>
    <xf numFmtId="0" fontId="6" fillId="0" borderId="3" xfId="0" applyFont="1" applyBorder="1" applyAlignment="1">
      <alignment horizontal="centerContinuous" vertical="center"/>
    </xf>
    <xf numFmtId="0" fontId="6" fillId="0" borderId="4" xfId="0" applyFont="1" applyBorder="1" applyAlignment="1">
      <alignment horizontal="centerContinuous" vertical="center"/>
    </xf>
    <xf numFmtId="0" fontId="11" fillId="0" borderId="6" xfId="0" applyFont="1" applyBorder="1" applyAlignment="1">
      <alignment vertical="center" wrapText="1"/>
    </xf>
    <xf numFmtId="0" fontId="11" fillId="0" borderId="11" xfId="0" applyFont="1" applyBorder="1" applyAlignment="1">
      <alignment vertical="center" wrapText="1"/>
    </xf>
    <xf numFmtId="0" fontId="11" fillId="0" borderId="0" xfId="0" applyFont="1" applyBorder="1" applyAlignment="1">
      <alignment vertical="center" wrapText="1"/>
    </xf>
    <xf numFmtId="0" fontId="10" fillId="8" borderId="2"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8" borderId="4" xfId="0" applyFont="1" applyFill="1" applyBorder="1" applyAlignment="1">
      <alignment horizontal="center" vertical="center" wrapText="1"/>
    </xf>
  </cellXfs>
  <cellStyles count="3">
    <cellStyle name="Millares 2" xfId="2" xr:uid="{E76D0ADE-E304-4F9E-8100-8B911BE1EA6F}"/>
    <cellStyle name="Normal" xfId="0" builtinId="0"/>
    <cellStyle name="Normal 4" xfId="1" xr:uid="{AF032A7E-F75E-4E78-A81E-D4DA3606F241}"/>
  </cellStyles>
  <dxfs count="1862">
    <dxf>
      <alignment wrapText="1"/>
    </dxf>
    <dxf>
      <alignment wrapText="1"/>
    </dxf>
    <dxf>
      <alignment wrapText="1"/>
    </dxf>
    <dxf>
      <alignment wrapText="1"/>
    </dxf>
    <dxf>
      <alignment wrapText="1"/>
    </dxf>
    <dxf>
      <alignment wrapText="1"/>
    </dxf>
    <dxf>
      <alignment wrapText="1"/>
    </dxf>
    <dxf>
      <numFmt numFmtId="164" formatCode="_-* #,##0_-;\-* #,##0_-;_-* &quot;-&quot;??_-;_-@_-"/>
    </dxf>
    <dxf>
      <font>
        <b val="0"/>
      </fon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b/>
      </font>
    </dxf>
    <dxf>
      <font>
        <b/>
      </font>
    </dxf>
    <dxf>
      <font>
        <b/>
      </font>
    </dxf>
    <dxf>
      <font>
        <b/>
      </font>
    </dxf>
    <dxf>
      <font>
        <b/>
      </font>
    </dxf>
    <dxf>
      <font>
        <b/>
      </font>
    </dxf>
    <dxf>
      <alignment horizontal="center"/>
    </dxf>
    <dxf>
      <alignment horizontal="center"/>
    </dxf>
    <dxf>
      <alignment horizontal="center"/>
    </dxf>
    <dxf>
      <alignment horizontal="center"/>
    </dxf>
    <dxf>
      <alignment horizontal="center"/>
    </dxf>
    <dxf>
      <alignment horizontal="center"/>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numFmt numFmtId="164" formatCode="_-* #,##0_-;\-* #,##0_-;_-* &quot;-&quot;??_-;_-@_-"/>
    </dxf>
    <dxf>
      <font>
        <b val="0"/>
      </fon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b/>
      </font>
    </dxf>
    <dxf>
      <font>
        <b/>
      </font>
    </dxf>
    <dxf>
      <font>
        <b/>
      </font>
    </dxf>
    <dxf>
      <font>
        <b/>
      </font>
    </dxf>
    <dxf>
      <font>
        <b/>
      </font>
    </dxf>
    <dxf>
      <font>
        <b/>
      </font>
    </dxf>
    <dxf>
      <alignment horizontal="center"/>
    </dxf>
    <dxf>
      <alignment horizontal="center"/>
    </dxf>
    <dxf>
      <alignment horizontal="center"/>
    </dxf>
    <dxf>
      <alignment horizontal="center"/>
    </dxf>
    <dxf>
      <alignment horizontal="center"/>
    </dxf>
    <dxf>
      <alignment horizontal="center"/>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numFmt numFmtId="164" formatCode="_-* #,##0_-;\-* #,##0_-;_-* &quot;-&quot;??_-;_-@_-"/>
    </dxf>
    <dxf>
      <font>
        <b val="0"/>
      </fon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b/>
      </font>
    </dxf>
    <dxf>
      <font>
        <b/>
      </font>
    </dxf>
    <dxf>
      <font>
        <b/>
      </font>
    </dxf>
    <dxf>
      <font>
        <b/>
      </font>
    </dxf>
    <dxf>
      <font>
        <b/>
      </font>
    </dxf>
    <dxf>
      <font>
        <b/>
      </font>
    </dxf>
    <dxf>
      <alignment horizontal="center"/>
    </dxf>
    <dxf>
      <alignment horizontal="center"/>
    </dxf>
    <dxf>
      <alignment horizontal="center"/>
    </dxf>
    <dxf>
      <alignment horizontal="center"/>
    </dxf>
    <dxf>
      <alignment horizontal="center"/>
    </dxf>
    <dxf>
      <alignment horizontal="center"/>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numFmt numFmtId="164" formatCode="_-* #,##0_-;\-* #,##0_-;_-* &quot;-&quot;??_-;_-@_-"/>
    </dxf>
    <dxf>
      <font>
        <b val="0"/>
      </fon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b/>
      </font>
    </dxf>
    <dxf>
      <font>
        <b/>
      </font>
    </dxf>
    <dxf>
      <font>
        <b/>
      </font>
    </dxf>
    <dxf>
      <font>
        <b/>
      </font>
    </dxf>
    <dxf>
      <font>
        <b/>
      </font>
    </dxf>
    <dxf>
      <font>
        <b/>
      </font>
    </dxf>
    <dxf>
      <alignment horizontal="center"/>
    </dxf>
    <dxf>
      <alignment horizontal="center"/>
    </dxf>
    <dxf>
      <alignment horizontal="center"/>
    </dxf>
    <dxf>
      <alignment horizontal="center"/>
    </dxf>
    <dxf>
      <alignment horizontal="center"/>
    </dxf>
    <dxf>
      <alignment horizontal="center"/>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border>
        <left style="thin">
          <color indexed="64"/>
        </left>
        <right style="thin">
          <color indexed="64"/>
        </right>
        <top style="thin">
          <color indexed="64"/>
        </top>
        <bottom style="thin">
          <color indexed="64"/>
        </bottom>
      </border>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fill>
        <patternFill patternType="solid">
          <bgColor theme="8" tint="0.39997558519241921"/>
        </patternFill>
      </fill>
    </dxf>
    <dxf>
      <alignment horizontal="center"/>
    </dxf>
    <dxf>
      <alignment horizontal="center"/>
    </dxf>
    <dxf>
      <alignment horizontal="center"/>
    </dxf>
    <dxf>
      <alignment horizontal="center"/>
    </dxf>
    <dxf>
      <alignment horizontal="center"/>
    </dxf>
    <dxf>
      <alignment horizontal="center"/>
    </dxf>
    <dxf>
      <alignment horizontal="center"/>
    </dxf>
    <dxf>
      <font>
        <b/>
      </font>
    </dxf>
    <dxf>
      <font>
        <b/>
      </font>
    </dxf>
    <dxf>
      <font>
        <b/>
      </font>
    </dxf>
    <dxf>
      <font>
        <b/>
      </font>
    </dxf>
    <dxf>
      <font>
        <b/>
      </font>
    </dxf>
    <dxf>
      <font>
        <b/>
      </font>
    </dxf>
    <dxf>
      <font>
        <b/>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numFmt numFmtId="164" formatCode="_-* #,##0_-;\-* #,##0_-;_-* &quot;-&quot;??_-;_-@_-"/>
    </dxf>
    <dxf>
      <font>
        <b val="0"/>
      </font>
    </dxf>
    <dxf>
      <numFmt numFmtId="164" formatCode="_-* #,##0_-;\-* #,##0_-;_-* &quot;-&quot;??_-;_-@_-"/>
    </dxf>
    <dxf>
      <font>
        <b val="0"/>
      </font>
    </dxf>
    <dxf>
      <font>
        <b/>
      </font>
    </dxf>
    <dxf>
      <font>
        <b val="0"/>
      </font>
    </dxf>
    <dxf>
      <font>
        <b val="0"/>
      </font>
    </dxf>
    <dxf>
      <font>
        <b/>
      </font>
    </dxf>
    <dxf>
      <numFmt numFmtId="164" formatCode="_-* #,##0_-;\-* #,##0_-;_-* &quot;-&quot;??_-;_-@_-"/>
    </dxf>
    <dxf>
      <numFmt numFmtId="166" formatCode="_-* #,##0.0_-;\-* #,##0.0_-;_-* &quot;-&quot;??_-;_-@_-"/>
    </dxf>
    <dxf>
      <numFmt numFmtId="164" formatCode="_-* #,##0_-;\-* #,##0_-;_-* &quot;-&quot;??_-;_-@_-"/>
    </dxf>
    <dxf>
      <numFmt numFmtId="166" formatCode="_-* #,##0.0_-;\-* #,##0.0_-;_-* &quot;-&quot;??_-;_-@_-"/>
    </dxf>
    <dxf>
      <numFmt numFmtId="35" formatCode="_-* #,##0.00_-;\-* #,##0.00_-;_-* &quot;-&quot;??_-;_-@_-"/>
    </dxf>
    <dxf>
      <numFmt numFmtId="35" formatCode="_-* #,##0.00_-;\-* #,##0.00_-;_-* &quot;-&quot;??_-;_-@_-"/>
    </dxf>
    <dxf>
      <font>
        <b val="0"/>
        <i val="0"/>
        <strike val="0"/>
        <condense val="0"/>
        <extend val="0"/>
        <outline val="0"/>
        <shadow val="0"/>
        <u val="none"/>
        <vertAlign val="baseline"/>
        <sz val="11"/>
        <color theme="1"/>
        <name val="Calibri"/>
        <family val="2"/>
        <scheme val="none"/>
      </font>
      <fill>
        <patternFill patternType="solid">
          <fgColor indexed="64"/>
          <bgColor theme="3" tint="0.89999084444715716"/>
        </patternFill>
      </fill>
    </dxf>
    <dxf>
      <font>
        <b val="0"/>
        <i val="0"/>
        <strike val="0"/>
        <condense val="0"/>
        <extend val="0"/>
        <outline val="0"/>
        <shadow val="0"/>
        <u val="none"/>
        <vertAlign val="baseline"/>
        <sz val="11"/>
        <color theme="1"/>
        <name val="Calibri"/>
        <family val="2"/>
        <scheme val="none"/>
      </font>
      <fill>
        <patternFill patternType="solid">
          <fgColor indexed="64"/>
          <bgColor theme="3" tint="0.89999084444715716"/>
        </patternFill>
      </fill>
    </dxf>
    <dxf>
      <font>
        <b val="0"/>
        <i val="0"/>
        <strike val="0"/>
        <condense val="0"/>
        <extend val="0"/>
        <outline val="0"/>
        <shadow val="0"/>
        <u val="none"/>
        <vertAlign val="baseline"/>
        <sz val="11"/>
        <color theme="1"/>
        <name val="Calibri"/>
        <family val="2"/>
        <scheme val="none"/>
      </font>
      <fill>
        <patternFill patternType="solid">
          <fgColor indexed="64"/>
          <bgColor theme="3" tint="0.89999084444715716"/>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64" formatCode="_-* #,##0_-;\-* #,##0_-;_-* &quot;-&quot;??_-;_-@_-"/>
      <fill>
        <patternFill patternType="solid">
          <fgColor indexed="64"/>
          <bgColor theme="3" tint="0.89999084444715716"/>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3" tint="0.89999084444715716"/>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3" tint="0.89999084444715716"/>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3" tint="0.89999084444715716"/>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3" tint="0.89999084444715716"/>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3" tint="0.89999084444715716"/>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numFmt numFmtId="1" formatCode="0"/>
      <fill>
        <patternFill patternType="solid">
          <fgColor theme="8" tint="0.79998168889431442"/>
          <bgColor theme="8" tint="0.59999389629810485"/>
        </patternFill>
      </fill>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6" tint="0.3999755851924192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6" tint="0.3999755851924192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6" tint="0.39997558519241921"/>
        </patternFill>
      </fill>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6" tint="0.39997558519241921"/>
        </patternFill>
      </fill>
      <alignment horizontal="left" vertical="center" textRotation="0" wrapText="0" indent="0" justifyLastLine="0" shrinkToFit="0" readingOrder="0"/>
    </dxf>
    <dxf>
      <font>
        <b val="0"/>
        <i val="0"/>
        <strike val="0"/>
        <condense val="0"/>
        <extend val="0"/>
        <outline val="0"/>
        <shadow val="0"/>
        <u val="none"/>
        <vertAlign val="baseline"/>
        <sz val="11"/>
        <color theme="1"/>
        <name val="Calibri"/>
        <family val="2"/>
        <scheme val="none"/>
      </font>
      <fill>
        <patternFill patternType="solid">
          <fgColor indexed="64"/>
          <bgColor theme="6" tint="0.39997558519241921"/>
        </patternFill>
      </fill>
      <alignment horizontal="center" vertical="center" textRotation="0" wrapText="0" indent="0" justifyLastLine="0" shrinkToFit="0" readingOrder="0"/>
    </dxf>
    <dxf>
      <font>
        <b val="0"/>
        <i val="0"/>
        <strike val="0"/>
        <condense val="0"/>
        <extend val="0"/>
        <outline val="0"/>
        <shadow val="0"/>
        <u val="none"/>
        <vertAlign val="baseline"/>
        <sz val="11"/>
        <color theme="0"/>
        <name val="Calibri"/>
        <family val="2"/>
        <scheme val="none"/>
      </font>
      <fill>
        <patternFill patternType="solid">
          <fgColor theme="8"/>
          <bgColor theme="3" tint="0.249977111117893"/>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116898</xdr:colOff>
      <xdr:row>0</xdr:row>
      <xdr:rowOff>0</xdr:rowOff>
    </xdr:from>
    <xdr:to>
      <xdr:col>2</xdr:col>
      <xdr:colOff>1060739</xdr:colOff>
      <xdr:row>1</xdr:row>
      <xdr:rowOff>28575</xdr:rowOff>
    </xdr:to>
    <xdr:pic>
      <xdr:nvPicPr>
        <xdr:cNvPr id="4" name="Imagen 3">
          <a:extLst>
            <a:ext uri="{FF2B5EF4-FFF2-40B4-BE49-F238E27FC236}">
              <a16:creationId xmlns:a16="http://schemas.microsoft.com/office/drawing/2014/main" id="{8D666ADD-F1E1-4892-B2E6-C14010B2A66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212523" y="0"/>
          <a:ext cx="943841" cy="1038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insaludcol-my.sharepoint.com/personal/vgrosso_minsalud_gov_co/Documents/2025/Distribuci&#243;n%202025%20Fciera.xlsx" TargetMode="External"/><Relationship Id="rId1" Type="http://schemas.openxmlformats.org/officeDocument/2006/relationships/externalLinkPath" Target="/personal/vgrosso_minsalud_gov_co/Documents/2025/Distribuci&#243;n%202025%20Fcier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istribución 2025"/>
      <sheetName val="Distribución 2025 ppto (v2)"/>
      <sheetName val="Distribución 2025 ppto"/>
      <sheetName val="Proyecto-Producto"/>
      <sheetName val="Hoja3"/>
      <sheetName val="Hoja1"/>
      <sheetName val="Base"/>
      <sheetName val="Distribución 2025 Fciera"/>
    </sheetNames>
    <sheetDataSet>
      <sheetData sheetId="0"/>
      <sheetData sheetId="1"/>
      <sheetData sheetId="2"/>
      <sheetData sheetId="3"/>
      <sheetData sheetId="4"/>
      <sheetData sheetId="5"/>
      <sheetData sheetId="6"/>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Victor Gabriel Grosso Gomez" refreshedDate="45698.482614814813" createdVersion="8" refreshedVersion="8" minRefreshableVersion="3" recordCount="92" xr:uid="{3982A344-067F-4BBA-8344-945ABEC30759}">
  <cacheSource type="worksheet">
    <worksheetSource name="BaseProy2025"/>
  </cacheSource>
  <cacheFields count="15">
    <cacheField name="Cod. Programa presupuestal" numFmtId="0">
      <sharedItems/>
    </cacheField>
    <cacheField name="Nombre programa presupuestal" numFmtId="0">
      <sharedItems/>
    </cacheField>
    <cacheField name="Rubro Proyecto" numFmtId="0">
      <sharedItems count="14">
        <s v="C-1905-0300-1-20201E1"/>
        <s v="C-1999-0300-16-20201C3"/>
        <s v="C-1999-0300-15-20201C2"/>
        <s v="C-1906-0300-1-20201C1"/>
        <s v="C-1999-0300-17-20201C4"/>
        <s v="C-1906-0300-5-20201A3"/>
        <s v="C-1905-0300-8-20201E2"/>
        <s v="C-1905-0300-9-20201B1"/>
        <s v="C-1906-0300-6-20201D1"/>
        <s v="C-1905-0300-10-20106A1"/>
        <s v="C-1905-0300-11-20201B2"/>
        <s v="C-1905-0300-12-20201A2"/>
        <s v="C-1906-0300-7-20201A4"/>
        <s v="C-1906-0300-8-20201D1"/>
      </sharedItems>
    </cacheField>
    <cacheField name="ORD SPRY" numFmtId="0">
      <sharedItems/>
    </cacheField>
    <cacheField name="COD PND" numFmtId="0">
      <sharedItems/>
    </cacheField>
    <cacheField name="BPIN" numFmtId="1">
      <sharedItems containsSemiMixedTypes="0" containsString="0" containsNumber="1" containsInteger="1" minValue="2022011000097" maxValue="202400000000162" count="14">
        <n v="2022011000097"/>
        <n v="202300000000306"/>
        <n v="202300000000312"/>
        <n v="202300000000348"/>
        <n v="202300000000349"/>
        <n v="202300000000413"/>
        <n v="202300000000436"/>
        <n v="202300000000437"/>
        <n v="202300000000446"/>
        <n v="202300000000447"/>
        <n v="202300000000448"/>
        <n v="202300000000449"/>
        <n v="202300000000450"/>
        <n v="202400000000162"/>
      </sharedItems>
    </cacheField>
    <cacheField name="NombreProyecto" numFmtId="0">
      <sharedItems count="14">
        <s v="Generacion de evaluaciones de tecnologia en salud basada en la evidencia cientifica para la toma de decisiones a nivel  Nacional"/>
        <s v="Fortalecimiento del Modelo Integrado de Planeación y gestión del Ministerio de Salud y Protección Social  Nacional"/>
        <s v="Optimización de las capacidades de gestión del Ministerio de Salud y Protección Social  Nacional"/>
        <s v="Fortalecimiento de la gestión de calidad en salud para el sistema de salud de Colombia   Nacional"/>
        <s v="Consolidación del sistema nacional de información y banco de datos del sector salud y protección social  Nacional"/>
        <s v="Desarrollo e implementación mecanismos para el fortalecimiento de la planificación, distribución y gestión del Talento Humano en Salud a nivel   Nacional"/>
        <s v="Mejoramiento de la rectoría y regulación  de las tecnologías en salud para atender las necesidades de la población colombiana.   Nacional"/>
        <s v="Optimización de los procesos de planeación integral en salud publica para mejorar la efectividad en la orientación de los actores del sistema para latoma de decisiones en salud.  Nacional"/>
        <s v="Fortalecimiento del sistema de protección social para la garantía del derecho a la salud a nivel  Nacional"/>
        <s v="Incorporación del enfoque diferencial para el goce efectivo del derecho a la salud y la promoción social, que potencien la seguridad humana y oportunidades de bienestar para las poblaciones en condición de vulnerabilidad.  Nacional"/>
        <s v="Incremento de las acciones de promoción de la salud y prevención de la enfermedad en la población del territorio   Nacional"/>
        <s v="Mejoramiento  del desempeño de la gestión territorial en el sector salud para responder ante situaciones de urgencia, emergencia y desastres  Nacional"/>
        <s v="Fortalecimiento de la red de prestadores de servicios de salud con enfoque en Atención Primaria en Salud   Nacional"/>
        <s v="Ampliación gradual y continua de la capacidad instalada en la infraestructura y dotación hospitalaria para mejorar el acceso a los servicios de salud Nacional"/>
      </sharedItems>
    </cacheField>
    <cacheField name="Objetivo Proyecto" numFmtId="0">
      <sharedItems count="14">
        <s v="Mejorar el acceso de la población a las nuevas tecnologías en salud"/>
        <s v="Fortalecer los procesos de direccionamiento estratégico, la planeación y seguimiento del modelo integrado y la gestión de políticas públicas en el Ministerio de Salud y Protección Social"/>
        <s v="Fortalecer procesos, administrativos, financieros y de talento humano y la capacidad operativa del Ministerio de Salud y Protección Social"/>
        <s v="Fortalecimiento de la gestión de calidad en salud, para el sistema de salud de Colombia"/>
        <s v="Fortalecer el acceso a personas, empresas y entidades a servicios digitales de salud y protección social"/>
        <s v="Fortalecer la planificación, distribución y gestión del Talento Humano en Salud para la prestación de servicios de salud en los territorios a nivel nacional"/>
        <s v="Mejorar la rectoría y regulación de las tecnologías en salud para atender las necesidades de la población colombiana"/>
        <s v="Fortalecer la efectividad en la respuesta del Ministerio de Salud y Protección Social para la orientación de los actores del sistema de salud para la toma de decisiones frente a la situación de salud"/>
        <s v="Fortalecer la accesibilidad y sostenibilidad del sistema general de seguridad social en salud"/>
        <s v="Contribuir a la implementación de las estrategias y mecanismos para la atención integral bajo un enfoque diferencial  orientado al goce efectivo del derecho a la salud y a la protección social para las poblaciones en condición de vulnerabilidad"/>
        <s v="Aumento de las coberturas de promoción de la salud y prevención de la enfermedad"/>
        <s v="Mejorar el desempeño de la gestión territorial en el sector salud para responder ante situaciones de urgencia, emergencia y desastres"/>
        <s v="Mejorar el acceso a la prestación de los servicios de salud a la población con equidad"/>
        <s v="Aumento de acceso a los servicios de salud gracias a la mejora y aumento de la capacidad instalada de infraestructura y dotación hospitalaria"/>
      </sharedItems>
    </cacheField>
    <cacheField name="CCP" numFmtId="0">
      <sharedItems/>
    </cacheField>
    <cacheField name="NombreProducto SIIF" numFmtId="0">
      <sharedItems/>
    </cacheField>
    <cacheField name="NombreProducto PIIP" numFmtId="0">
      <sharedItems containsBlank="1" longText="1"/>
    </cacheField>
    <cacheField name="Costo Producto" numFmtId="0">
      <sharedItems containsString="0" containsBlank="1" containsNumber="1" containsInteger="1" minValue="0" maxValue="522102437377"/>
    </cacheField>
    <cacheField name="Tipo Recurso" numFmtId="0">
      <sharedItems containsString="0" containsBlank="1" containsNumber="1" containsInteger="1" minValue="10" maxValue="13"/>
    </cacheField>
    <cacheField name="Despacho" numFmtId="0">
      <sharedItems/>
    </cacheField>
    <cacheField name="Dependencia" numFmtId="0">
      <sharedItems count="18">
        <s v="Dirección de Medicamentos y Tecnologías en Salud"/>
        <s v="Oficina Asesora de Planeación y Estudios Sectoriales"/>
        <s v="Grupo de Cooperación y Relaciones Internacionales"/>
        <s v="Subdirección de Gestión de Operaciones"/>
        <s v="Subdirección Administrativa"/>
        <s v="Subdirección de Gestión del Talento Humano"/>
        <s v="Grupo de Comunicaciones"/>
        <s v="Oficina de Gestión Territorial, Emergencias y Desastres"/>
        <s v="Oficina de Calidad"/>
        <s v="Oficina de Tecnología de la Información y la Comunicación"/>
        <s v="Dirección de Desarrollo del Talento Humano en Salud"/>
        <s v="Dirección de Epidemiología y Demografía"/>
        <s v="Dirección de Regulación de la Operación del Aseguramiento en Salud, Riesgos Laborales y Pensiones"/>
        <s v="Dirección de Regulación de Beneficios, Costos y Tarifas del Aseguramiento en Salud"/>
        <s v="Dirección de Financiamiento Sectorial"/>
        <s v="Oficina de Promoción Social"/>
        <s v="Dirección de Promoción y Prevención"/>
        <s v="Dirección de Prestación de Servicios y Atención Primaria"/>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2">
  <r>
    <s v="1905"/>
    <s v="Salud pública"/>
    <x v="0"/>
    <s v="20201E1"/>
    <s v="2. SEGURIDAD HUMANA Y JUSTICIA SOCIAL / E. ACCESO EQUITATIVO A MEDICAMENTOS DISPOSITIVOS MÉDICOS Y OTRAS TECNOLOGÍAS - EVALUACIÓN DE TECNOLOGÍAS PARA EL ACCESO UNIVERSAL Y EQUITATIVO"/>
    <x v="0"/>
    <x v="0"/>
    <x v="0"/>
    <s v="C-1905-0300-1-20201E1-1905036-02"/>
    <s v="Documentos metodológicos"/>
    <s v="Documentos metodológicos"/>
    <n v="675000000"/>
    <n v="10"/>
    <s v="Viceministerio de Salud Pública y Prestación de  Servicios"/>
    <x v="0"/>
  </r>
  <r>
    <s v="1905"/>
    <s v="Salud pública"/>
    <x v="0"/>
    <s v="20201E1"/>
    <s v="2. SEGURIDAD HUMANA Y JUSTICIA SOCIAL / E. ACCESO EQUITATIVO A MEDICAMENTOS DISPOSITIVOS MÉDICOS Y OTRAS TECNOLOGÍAS - EVALUACIÓN DE TECNOLOGÍAS PARA EL ACCESO UNIVERSAL Y EQUITATIVO"/>
    <x v="0"/>
    <x v="0"/>
    <x v="0"/>
    <s v="C-1905-0300-1-20201E1-1905037-02"/>
    <s v="Documentos de investigación"/>
    <s v="Documentos de investigación"/>
    <n v="2325000000"/>
    <n v="10"/>
    <s v="Viceministerio de Salud Pública y Prestación de  Servicios"/>
    <x v="0"/>
  </r>
  <r>
    <s v="1905"/>
    <s v="Salud pública"/>
    <x v="0"/>
    <s v="20201E1"/>
    <s v="2. SEGURIDAD HUMANA Y JUSTICIA SOCIAL / E. ACCESO EQUITATIVO A MEDICAMENTOS DISPOSITIVOS MÉDICOS Y OTRAS TECNOLOGÍAS - EVALUACIÓN DE TECNOLOGÍAS PARA EL ACCESO UNIVERSAL Y EQUITATIVO"/>
    <x v="0"/>
    <x v="0"/>
    <x v="0"/>
    <s v="C-1905-0300-1-20201E1-1905053-02"/>
    <s v="Documentos de evaluación"/>
    <s v="Documentos de evaluación"/>
    <n v="1000000000"/>
    <n v="10"/>
    <s v="Viceministerio de Salud Pública y Prestación de  Servicios"/>
    <x v="0"/>
  </r>
  <r>
    <s v="1999"/>
    <s v="Fortalecimiento de la gestión y dirección del sector salud"/>
    <x v="1"/>
    <s v="20201C3"/>
    <s v="2. SEGURIDAD HUMANA Y JUSTICIA SOCIAL / C. MÁS GOBERNANZA Y GOBERNABILIDAD, MEJORES SISTEMAS DE INFORMACIÓN EN SALUD - MODERNIZACIÓN INSTITUCIONAL CON EL FORTALECIMIENTO DE LA RECTORÍA"/>
    <x v="1"/>
    <x v="1"/>
    <x v="1"/>
    <s v="C-1999-0300-16-20201C3-1999055-02"/>
    <s v="Documentos de planeación"/>
    <s v="Documentos de planeación     (Producto principal del proyecto)  "/>
    <n v="2402439355"/>
    <n v="10"/>
    <s v="Despacho del Ministro"/>
    <x v="1"/>
  </r>
  <r>
    <s v="1999"/>
    <s v="Fortalecimiento de la gestión y dirección del sector salud"/>
    <x v="1"/>
    <s v="20201C3"/>
    <s v="2. SEGURIDAD HUMANA Y JUSTICIA SOCIAL / C. MÁS GOBERNANZA Y GOBERNABILIDAD, MEJORES SISTEMAS DE INFORMACIÓN EN SALUD - MODERNIZACIÓN INSTITUCIONAL CON EL FORTALECIMIENTO DE LA RECTORÍA"/>
    <x v="1"/>
    <x v="1"/>
    <x v="1"/>
    <s v="C-1999-0300-16-20201C3-1999055-02"/>
    <s v="Documentos de planeación"/>
    <s v="Documentos de planeación     (Producto principal del proyecto)  "/>
    <n v="804309693"/>
    <n v="10"/>
    <s v="Despacho del Ministro"/>
    <x v="2"/>
  </r>
  <r>
    <s v="1999"/>
    <s v="Fortalecimiento de la gestión y dirección del sector salud"/>
    <x v="1"/>
    <s v="20201C3"/>
    <s v="2. SEGURIDAD HUMANA Y JUSTICIA SOCIAL / C. MÁS GOBERNANZA Y GOBERNABILIDAD, MEJORES SISTEMAS DE INFORMACIÓN EN SALUD - MODERNIZACIÓN INSTITUCIONAL CON EL FORTALECIMIENTO DE LA RECTORÍA"/>
    <x v="1"/>
    <x v="1"/>
    <x v="1"/>
    <s v="C-1999-0300-16-20201C3-1999061-02"/>
    <s v="Servicio de Implementación Sistemas de Gestión "/>
    <s v="Servicio de Implementación Sistemas de Gestión "/>
    <n v="884010000"/>
    <n v="10"/>
    <s v="Despacho del Ministro"/>
    <x v="1"/>
  </r>
  <r>
    <s v="1999"/>
    <s v="Fortalecimiento de la gestión y dirección del sector salud"/>
    <x v="1"/>
    <s v="20201C3"/>
    <s v="2. SEGURIDAD HUMANA Y JUSTICIA SOCIAL / C. MÁS GOBERNANZA Y GOBERNABILIDAD, MEJORES SISTEMAS DE INFORMACIÓN EN SALUD - MODERNIZACIÓN INSTITUCIONAL CON EL FORTALECIMIENTO DE LA RECTORÍA"/>
    <x v="1"/>
    <x v="1"/>
    <x v="1"/>
    <s v="C-1999-0300-16-20201C3-1999069-02"/>
    <s v="Documentos de investigación"/>
    <s v="Documentos de investigación  - Documentos de investigación"/>
    <n v="929833333"/>
    <n v="10"/>
    <s v="Despacho del Ministro"/>
    <x v="1"/>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11-02"/>
    <s v="Sedes adecuadas "/>
    <s v="Sedes adecuadas "/>
    <n v="1271975326"/>
    <n v="10"/>
    <s v="Secretaría General"/>
    <x v="3"/>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15-02"/>
    <s v="Sedes adquiridas "/>
    <s v="Sedes adquiridas "/>
    <m/>
    <n v="10"/>
    <s v="Secretaría General"/>
    <x v="3"/>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54-02"/>
    <s v="Documentos de lineamientos técnicos"/>
    <s v="Documentos de lineamientos técnicos     (Producto principal del proyecto)   - de procesos administrativos, de atención a la ciudadanía, comunicación y participación en el MSPS"/>
    <n v="177292566"/>
    <n v="10"/>
    <s v="Secretaría General"/>
    <x v="4"/>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56-02"/>
    <s v="Documentos metodológicos"/>
    <s v="Documentos metodológicos  - que potencian la eficiencia del talento humano, en términos de competencias técnicas y humanas"/>
    <n v="517322454"/>
    <n v="10"/>
    <s v="Secretaría General"/>
    <x v="4"/>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58-02"/>
    <s v="Servicio de Apoyo Financiero para el Fortalecimiento del Talento Humano "/>
    <s v="Servicio de Apoyo Financiero para el Fortalecimiento del Talento Humano "/>
    <n v="330000000"/>
    <n v="10"/>
    <s v="Secretaría General"/>
    <x v="5"/>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58-03"/>
    <s v="Servicio de Apoyo Financiero para el Fortalecimiento del Talento Humano "/>
    <s v="Servicio de Apoyo Financiero para el Fortalecimiento del Talento Humano "/>
    <n v="800000000"/>
    <n v="10"/>
    <s v="Secretaría General"/>
    <x v="5"/>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64-02"/>
    <s v="Servicios de información implementados "/>
    <s v="Servicios de información implementados "/>
    <n v="3558343347"/>
    <n v="10"/>
    <s v="Despacho del Ministro"/>
    <x v="6"/>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69-02"/>
    <s v="Documentos de investigación"/>
    <s v="Documentos de investigación  - en temáticas de la gestión estratégica del talento humano"/>
    <m/>
    <n v="10"/>
    <s v="Secretaría General"/>
    <x v="5"/>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71-02"/>
    <s v="Sedes dotadas "/>
    <s v="Sedes dotadas "/>
    <n v="184010174"/>
    <n v="10"/>
    <s v="Secretaría General"/>
    <x v="3"/>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72-02"/>
    <s v="Servicio de asistencia técnica"/>
    <s v="Servicio de asistencia técnica  - en participación ciudadana"/>
    <n v="879043872"/>
    <n v="10"/>
    <s v="Despacho del Ministro"/>
    <x v="7"/>
  </r>
  <r>
    <s v="1999"/>
    <s v="Fortalecimiento de la gestión y dirección del sector salud"/>
    <x v="2"/>
    <s v="20201C2"/>
    <s v="2. SEGURIDAD HUMANA Y JUSTICIA SOCIAL / C. MÁS GOBERNANZA Y GOBERNABILIDAD, MEJORES SISTEMAS DE INFORMACIÓN EN SALUD - CAPACIDADES DE GESTIÓN DEL MINISTERIO DE SALUD Y PROTECCIÓN SOCIAL"/>
    <x v="2"/>
    <x v="2"/>
    <x v="2"/>
    <s v="C-1999-0300-15-20201C2-1999073-02"/>
    <s v="Servicio de gestión documental actualizado "/>
    <s v="Servicio de gestión documental actualizado "/>
    <n v="2000000000"/>
    <n v="10"/>
    <s v="Secretaría General"/>
    <x v="4"/>
  </r>
  <r>
    <s v="1906"/>
    <s v="Aseguramiento y prestación integral de servicios de salud"/>
    <x v="3"/>
    <s v="20201C1"/>
    <s v="2. SEGURIDAD HUMANA Y JUSTICIA SOCIAL / C. MÁS GOBERNANZA Y GOBERNABILIDAD, MEJORES SISTEMAS DE INFORMACIÓN EN SALUD - ANÁLISIS, MONITOREO Y SEGUIMIENTO DE LA CALIDAD EN SALUD"/>
    <x v="3"/>
    <x v="3"/>
    <x v="3"/>
    <s v="C-1906-0300-1-20201C1-1906039-02"/>
    <s v="Documento de lineamientos técnicos "/>
    <s v="Documento de lineamientos técnicos "/>
    <n v="562635500"/>
    <n v="10"/>
    <s v="Despacho del Ministro"/>
    <x v="8"/>
  </r>
  <r>
    <s v="1906"/>
    <s v="Aseguramiento y prestación integral de servicios de salud"/>
    <x v="3"/>
    <s v="20201C1"/>
    <s v="2. SEGURIDAD HUMANA Y JUSTICIA SOCIAL / C. MÁS GOBERNANZA Y GOBERNABILIDAD, MEJORES SISTEMAS DE INFORMACIÓN EN SALUD - ANÁLISIS, MONITOREO Y SEGUIMIENTO DE LA CALIDAD EN SALUD"/>
    <x v="3"/>
    <x v="3"/>
    <x v="3"/>
    <s v="C-1906-0300-1-20201C1-1906040-02"/>
    <s v="Documentos de evaluación"/>
    <s v="Documentos de evaluación     (Producto principal del proyecto)  "/>
    <n v="1344364500"/>
    <n v="10"/>
    <s v="Despacho del Ministro"/>
    <x v="8"/>
  </r>
  <r>
    <s v="1906"/>
    <s v="Aseguramiento y prestación integral de servicios de salud"/>
    <x v="3"/>
    <s v="20201C1"/>
    <s v="2. SEGURIDAD HUMANA Y JUSTICIA SOCIAL / C. MÁS GOBERNANZA Y GOBERNABILIDAD, MEJORES SISTEMAS DE INFORMACIÓN EN SALUD - ANÁLISIS, MONITOREO Y SEGUIMIENTO DE LA CALIDAD EN SALUD"/>
    <x v="3"/>
    <x v="3"/>
    <x v="3"/>
    <s v="C-1906-0300-1-20201C1-1906050-02"/>
    <s v="Servicio de asistencia técnica "/>
    <s v="Servicio de asistencia técnica "/>
    <n v="93000000"/>
    <n v="10"/>
    <s v="Despacho del Ministro"/>
    <x v="8"/>
  </r>
  <r>
    <s v="1999"/>
    <s v="Fortalecimiento de la gestión y dirección del sector salud"/>
    <x v="4"/>
    <s v="20201C4"/>
    <s v="2. SEGURIDAD HUMANA Y JUSTICIA SOCIAL / C. MÁS GOBERNANZA Y GOBERNABILIDAD, MEJORES SISTEMAS DE INFORMACIÓN EN SALUD - SISTEMA NACIONAL DE INFORMACIÓN ÚNICO E INTEROPERABLE Y SALUD DIGITAL"/>
    <x v="4"/>
    <x v="4"/>
    <x v="4"/>
    <s v="C-1999-0300-17-20201C4-1999063-02"/>
    <s v="Servicios de información actualizados"/>
    <s v="Servicios de información actualizados     (Producto principal del proyecto)  "/>
    <n v="115869000000"/>
    <n v="10"/>
    <s v="Despacho del Ministro"/>
    <x v="9"/>
  </r>
  <r>
    <s v="1999"/>
    <s v="Fortalecimiento de la gestión y dirección del sector salud"/>
    <x v="4"/>
    <s v="20201C4"/>
    <s v="2. SEGURIDAD HUMANA Y JUSTICIA SOCIAL / C. MÁS GOBERNANZA Y GOBERNABILIDAD, MEJORES SISTEMAS DE INFORMACIÓN EN SALUD - SISTEMA NACIONAL DE INFORMACIÓN ÚNICO E INTEROPERABLE Y SALUD DIGITAL"/>
    <x v="4"/>
    <x v="4"/>
    <x v="4"/>
    <s v="C-1999-0300-17-20201C4-1999065-02"/>
    <s v="Documento para la planeación estratégica en TI "/>
    <s v="Documento para la planeación estratégica en TI "/>
    <n v="3851000000"/>
    <n v="10"/>
    <s v="Despacho del Ministro"/>
    <x v="9"/>
  </r>
  <r>
    <s v="1906"/>
    <s v="Aseguramiento y prestación integral de servicios de salud"/>
    <x v="5"/>
    <s v="20201A3"/>
    <s v="2. SEGURIDAD HUMANA Y JUSTICIA SOCIAL / A. COLOMBIA COMO TERRITORIO SALUDABLE CON APS A PARTIR DE UN MODELO PREVENTIVO Y PREDICTIVO - DESARROLLO DE POLlTlCA INTEGRAL DE FORMACIÓN Y TRABAJO DIGNO PARA EL CUIDADO DE LA SALUD YLA VIDA"/>
    <x v="5"/>
    <x v="5"/>
    <x v="5"/>
    <s v="C-1906-0300-5-20201A3-1906037-02"/>
    <s v="Documentos de planeación"/>
    <s v="Documentos de planeación  - Planes, programas, proyectos, políticas, en relacion con el Talento Humano en Salud."/>
    <n v="295000000"/>
    <n v="10"/>
    <s v="Viceministerio de Salud Pública y Prestación de  Servicios"/>
    <x v="10"/>
  </r>
  <r>
    <s v="1906"/>
    <s v="Aseguramiento y prestación integral de servicios de salud"/>
    <x v="5"/>
    <s v="20201A3"/>
    <s v="2. SEGURIDAD HUMANA Y JUSTICIA SOCIAL / A. COLOMBIA COMO TERRITORIO SALUDABLE CON APS A PARTIR DE UN MODELO PREVENTIVO Y PREDICTIVO - DESARROLLO DE POLlTlCA INTEGRAL DE FORMACIÓN Y TRABAJO DIGNO PARA EL CUIDADO DE LA SALUD YLA VIDA"/>
    <x v="5"/>
    <x v="5"/>
    <x v="5"/>
    <s v="C-1906-0300-5-20201A3-1906039-02"/>
    <s v="Documento de lineamientos técnicos"/>
    <s v="Documento de lineamientos técnicos  - Lineamientos Técnicos Relacionados en el Talento Humano en Salud"/>
    <n v="0"/>
    <n v="10"/>
    <s v="Viceministerio de Salud Pública y Prestación de  Servicios"/>
    <x v="10"/>
  </r>
  <r>
    <s v="1906"/>
    <s v="Aseguramiento y prestación integral de servicios de salud"/>
    <x v="5"/>
    <s v="20201A3"/>
    <s v="2. SEGURIDAD HUMANA Y JUSTICIA SOCIAL / A. COLOMBIA COMO TERRITORIO SALUDABLE CON APS A PARTIR DE UN MODELO PREVENTIVO Y PREDICTIVO - DESARROLLO DE POLlTlCA INTEGRAL DE FORMACIÓN Y TRABAJO DIGNO PARA EL CUIDADO DE LA SALUD YLA VIDA"/>
    <x v="5"/>
    <x v="5"/>
    <x v="5"/>
    <s v="C-1906-0300-5-20201A3-1906040-02"/>
    <s v="Documentos de evaluación"/>
    <s v="Documentos de evaluación  - evaluacion de pertinencia y de la relación docencia servicio"/>
    <n v="299500000"/>
    <n v="10"/>
    <s v="Viceministerio de Salud Pública y Prestación de  Servicios"/>
    <x v="10"/>
  </r>
  <r>
    <s v="1906"/>
    <s v="Aseguramiento y prestación integral de servicios de salud"/>
    <x v="5"/>
    <s v="20201A3"/>
    <s v="2. SEGURIDAD HUMANA Y JUSTICIA SOCIAL / A. COLOMBIA COMO TERRITORIO SALUDABLE CON APS A PARTIR DE UN MODELO PREVENTIVO Y PREDICTIVO - DESARROLLO DE POLlTlCA INTEGRAL DE FORMACIÓN Y TRABAJO DIGNO PARA EL CUIDADO DE LA SALUD YLA VIDA"/>
    <x v="5"/>
    <x v="5"/>
    <x v="5"/>
    <s v="C-1906-0300-5-20201A3-1906042-02"/>
    <s v="Servicios de información actualizados"/>
    <s v="Servicios de información actualizados     (Producto principal del proyecto)  - Registro Único de Talento Humano en Salud,Observatorio de Talento Humano en Salud, Aplicativo Servicio Social Obligatorio."/>
    <n v="642829350"/>
    <n v="10"/>
    <s v="Viceministerio de Salud Pública y Prestación de  Servicios"/>
    <x v="10"/>
  </r>
  <r>
    <s v="1906"/>
    <s v="Aseguramiento y prestación integral de servicios de salud"/>
    <x v="5"/>
    <s v="20201A3"/>
    <s v="2. SEGURIDAD HUMANA Y JUSTICIA SOCIAL / A. COLOMBIA COMO TERRITORIO SALUDABLE CON APS A PARTIR DE UN MODELO PREVENTIVO Y PREDICTIVO - DESARROLLO DE POLlTlCA INTEGRAL DE FORMACIÓN Y TRABAJO DIGNO PARA EL CUIDADO DE LA SALUD YLA VIDA"/>
    <x v="5"/>
    <x v="5"/>
    <x v="5"/>
    <s v="C-1906-0300-5-20201A3-1906045-02"/>
    <s v="Documentos normativos"/>
    <s v="Documentos normativos  - Normatividad para el Talento Humano en Salud"/>
    <n v="361000000"/>
    <n v="10"/>
    <s v="Viceministerio de Salud Pública y Prestación de  Servicios"/>
    <x v="10"/>
  </r>
  <r>
    <s v="1906"/>
    <s v="Aseguramiento y prestación integral de servicios de salud"/>
    <x v="5"/>
    <s v="20201A3"/>
    <s v="2. SEGURIDAD HUMANA Y JUSTICIA SOCIAL / A. COLOMBIA COMO TERRITORIO SALUDABLE CON APS A PARTIR DE UN MODELO PREVENTIVO Y PREDICTIVO - DESARROLLO DE POLlTlCA INTEGRAL DE FORMACIÓN Y TRABAJO DIGNO PARA EL CUIDADO DE LA SALUD YLA VIDA"/>
    <x v="5"/>
    <x v="5"/>
    <x v="5"/>
    <s v="C-1906-0300-5-20201A3-1906050-02"/>
    <s v="Servicio de asistencia técnica"/>
    <s v="Servicio de asistencia técnica  - Asistencias técnicas a entidades"/>
    <n v="301670650"/>
    <n v="10"/>
    <s v="Viceministerio de Salud Pública y Prestación de  Servicios"/>
    <x v="10"/>
  </r>
  <r>
    <s v="1905"/>
    <s v="Salud pública"/>
    <x v="6"/>
    <s v="20201E2"/>
    <s v="2. SEGURIDAD HUMANA Y JUSTICIA SOCIAL / E. ACCESO EQUITATIVO A MEDICAMENTOS DISPOSITIVOS MÉDICOS Y OTRAS TECNOLOGÍAS - SOBERANÍA SANITARIA PARA LA GARANTÍA DE LA SALUD Y LA VIDA"/>
    <x v="6"/>
    <x v="6"/>
    <x v="6"/>
    <s v="C-1905-0300-8-20201E2-1905014-02"/>
    <s v="Documentos de lineamientos técnicos "/>
    <s v="Documentos de lineamientos técnicos "/>
    <n v="519000000"/>
    <n v="10"/>
    <s v="Viceministerio de Salud Pública y Prestación de  Servicios"/>
    <x v="0"/>
  </r>
  <r>
    <s v="1905"/>
    <s v="Salud pública"/>
    <x v="6"/>
    <s v="20201E2"/>
    <s v="2. SEGURIDAD HUMANA Y JUSTICIA SOCIAL / E. ACCESO EQUITATIVO A MEDICAMENTOS DISPOSITIVOS MÉDICOS Y OTRAS TECNOLOGÍAS - SOBERANÍA SANITARIA PARA LA GARANTÍA DE LA SALUD Y LA VIDA"/>
    <x v="6"/>
    <x v="6"/>
    <x v="6"/>
    <s v="C-1905-0300-8-20201E2-1905036-02"/>
    <s v="Documentos metodológicos "/>
    <s v="Documentos metodológicos "/>
    <n v="628600000"/>
    <n v="10"/>
    <s v="Viceministerio de Salud Pública y Prestación de  Servicios"/>
    <x v="0"/>
  </r>
  <r>
    <s v="1905"/>
    <s v="Salud pública"/>
    <x v="6"/>
    <s v="20201E2"/>
    <s v="2. SEGURIDAD HUMANA Y JUSTICIA SOCIAL / E. ACCESO EQUITATIVO A MEDICAMENTOS DISPOSITIVOS MÉDICOS Y OTRAS TECNOLOGÍAS - SOBERANÍA SANITARIA PARA LA GARANTÍA DE LA SALUD Y LA VIDA"/>
    <x v="6"/>
    <x v="6"/>
    <x v="6"/>
    <s v="C-1905-0300-8-20201E2-1905037-02"/>
    <s v="Documentos de investigación "/>
    <s v="Documentos de investigación "/>
    <n v="320000000"/>
    <n v="10"/>
    <s v="Viceministerio de Salud Pública y Prestación de  Servicios"/>
    <x v="0"/>
  </r>
  <r>
    <s v="1905"/>
    <s v="Salud pública"/>
    <x v="6"/>
    <s v="20201E2"/>
    <s v="2. SEGURIDAD HUMANA Y JUSTICIA SOCIAL / E. ACCESO EQUITATIVO A MEDICAMENTOS DISPOSITIVOS MÉDICOS Y OTRAS TECNOLOGÍAS - SOBERANÍA SANITARIA PARA LA GARANTÍA DE LA SALUD Y LA VIDA"/>
    <x v="6"/>
    <x v="6"/>
    <x v="6"/>
    <s v="C-1905-0300-8-20201E2-1905050-02"/>
    <s v="Servicio de asistencia técnica "/>
    <s v="Servicio de asistencia técnica "/>
    <n v="519000000"/>
    <n v="10"/>
    <s v="Viceministerio de Salud Pública y Prestación de  Servicios"/>
    <x v="0"/>
  </r>
  <r>
    <s v="1905"/>
    <s v="Salud pública"/>
    <x v="6"/>
    <s v="20201E2"/>
    <s v="2. SEGURIDAD HUMANA Y JUSTICIA SOCIAL / E. ACCESO EQUITATIVO A MEDICAMENTOS DISPOSITIVOS MÉDICOS Y OTRAS TECNOLOGÍAS - SOBERANÍA SANITARIA PARA LA GARANTÍA DE LA SALUD Y LA VIDA"/>
    <x v="6"/>
    <x v="6"/>
    <x v="6"/>
    <s v="C-1905-0300-8-20201E2-1905051-02"/>
    <s v="Servicios de información actualizados "/>
    <s v="Servicios de información actualizados "/>
    <n v="113400000"/>
    <n v="10"/>
    <s v="Viceministerio de Salud Pública y Prestación de  Servicios"/>
    <x v="0"/>
  </r>
  <r>
    <s v="1905"/>
    <s v="Salud pública"/>
    <x v="6"/>
    <s v="20201E2"/>
    <s v="2. SEGURIDAD HUMANA Y JUSTICIA SOCIAL / E. ACCESO EQUITATIVO A MEDICAMENTOS DISPOSITIVOS MÉDICOS Y OTRAS TECNOLOGÍAS - SOBERANÍA SANITARIA PARA LA GARANTÍA DE LA SALUD Y LA VIDA"/>
    <x v="6"/>
    <x v="6"/>
    <x v="6"/>
    <s v="C-1905-0300-8-20201E2-1905055-02"/>
    <s v="Documentos normativos"/>
    <s v="Documentos normativos     (Producto principal del proyecto)  - para la regulación de tecnologías en salud"/>
    <n v="1900000000"/>
    <n v="10"/>
    <s v="Viceministerio de Salud Pública y Prestación de  Servicios"/>
    <x v="0"/>
  </r>
  <r>
    <s v="1905"/>
    <s v="Salud pública"/>
    <x v="7"/>
    <s v="20201B1"/>
    <s v="2. SEGURIDAD HUMANA Y JUSTICIA SOCIAL / B. DETERMINANTES SOCIALES EN EL MARCO DEL MODELO PREVENTIVO Y PREDICTIVO - PLANEACIÓN Y EPIDEMIOLOGÍA PARA LA VIDA"/>
    <x v="7"/>
    <x v="7"/>
    <x v="7"/>
    <s v="C-1905-0300-9-20201B1-1905014-02"/>
    <s v="Documentos de lineamientos técnicos "/>
    <s v="Documentos de lineamientos técnicos "/>
    <n v="1834910000"/>
    <n v="10"/>
    <s v="Viceministerio de Salud Pública y Prestación de  Servicios"/>
    <x v="11"/>
  </r>
  <r>
    <s v="1905"/>
    <s v="Salud pública"/>
    <x v="7"/>
    <s v="20201B1"/>
    <s v="2. SEGURIDAD HUMANA Y JUSTICIA SOCIAL / B. DETERMINANTES SOCIALES EN EL MARCO DEL MODELO PREVENTIVO Y PREDICTIVO - PLANEACIÓN Y EPIDEMIOLOGÍA PARA LA VIDA"/>
    <x v="7"/>
    <x v="7"/>
    <x v="7"/>
    <s v="C-1905-0300-9-20201B1-1905015-02"/>
    <s v="Documentos de planeación "/>
    <s v="Documentos de planeación "/>
    <m/>
    <n v="10"/>
    <s v="Viceministerio de Salud Pública y Prestación de  Servicios"/>
    <x v="11"/>
  </r>
  <r>
    <s v="1905"/>
    <s v="Salud pública"/>
    <x v="7"/>
    <s v="20201B1"/>
    <s v="2. SEGURIDAD HUMANA Y JUSTICIA SOCIAL / B. DETERMINANTES SOCIALES EN EL MARCO DEL MODELO PREVENTIVO Y PREDICTIVO - PLANEACIÓN Y EPIDEMIOLOGÍA PARA LA VIDA"/>
    <x v="7"/>
    <x v="7"/>
    <x v="7"/>
    <s v="C-1905-0300-9-20201B1-1905036-02"/>
    <s v="Documentos metodológicos "/>
    <s v="Documentos metodológicos "/>
    <m/>
    <n v="10"/>
    <s v="Viceministerio de Salud Pública y Prestación de  Servicios"/>
    <x v="11"/>
  </r>
  <r>
    <s v="1905"/>
    <s v="Salud pública"/>
    <x v="7"/>
    <s v="20201B1"/>
    <s v="2. SEGURIDAD HUMANA Y JUSTICIA SOCIAL / B. DETERMINANTES SOCIALES EN EL MARCO DEL MODELO PREVENTIVO Y PREDICTIVO - PLANEACIÓN Y EPIDEMIOLOGÍA PARA LA VIDA"/>
    <x v="7"/>
    <x v="7"/>
    <x v="7"/>
    <s v="C-1905-0300-9-20201B1-1905037-02"/>
    <s v="Documentos de investigación"/>
    <s v="Documentos de investigación     (Producto principal del proyecto) "/>
    <n v="30475707500"/>
    <n v="10"/>
    <s v="Viceministerio de Salud Pública y Prestación de  Servicios"/>
    <x v="11"/>
  </r>
  <r>
    <s v="1905"/>
    <s v="Salud pública"/>
    <x v="7"/>
    <s v="20201B1"/>
    <s v="2. SEGURIDAD HUMANA Y JUSTICIA SOCIAL / B. DETERMINANTES SOCIALES EN EL MARCO DEL MODELO PREVENTIVO Y PREDICTIVO - PLANEACIÓN Y EPIDEMIOLOGÍA PARA LA VIDA"/>
    <x v="7"/>
    <x v="7"/>
    <x v="7"/>
    <s v="C-1905-0300-9-20201B1-1905050-02"/>
    <s v="Servicio de asistencia técnica "/>
    <s v="Servicio de asistencia técnica "/>
    <n v="689382500"/>
    <n v="10"/>
    <s v="Viceministerio de Salud Pública y Prestación de  Servicios"/>
    <x v="11"/>
  </r>
  <r>
    <s v="1905"/>
    <s v="Salud pública"/>
    <x v="7"/>
    <s v="20201B1"/>
    <s v="2. SEGURIDAD HUMANA Y JUSTICIA SOCIAL / B. DETERMINANTES SOCIALES EN EL MARCO DEL MODELO PREVENTIVO Y PREDICTIVO - PLANEACIÓN Y EPIDEMIOLOGÍA PARA LA VIDA"/>
    <x v="7"/>
    <x v="7"/>
    <x v="7"/>
    <s v="C-1905-0300-9-20201B1-1905051-02"/>
    <s v="Servicios de información actualizados "/>
    <s v="Servicios de información actualizados "/>
    <m/>
    <n v="10"/>
    <s v="Viceministerio de Salud Pública y Prestación de  Servicios"/>
    <x v="11"/>
  </r>
  <r>
    <s v="1905"/>
    <s v="Salud pública"/>
    <x v="7"/>
    <s v="20201B1"/>
    <s v="2. SEGURIDAD HUMANA Y JUSTICIA SOCIAL / B. DETERMINANTES SOCIALES EN EL MARCO DEL MODELO PREVENTIVO Y PREDICTIVO - PLANEACIÓN Y EPIDEMIOLOGÍA PARA LA VIDA"/>
    <x v="7"/>
    <x v="7"/>
    <x v="7"/>
    <s v="C-1905-0300-9-20201B1-1905055-02"/>
    <s v="Documentos normativos "/>
    <s v="Documentos normativos "/>
    <m/>
    <n v="10"/>
    <s v="Viceministerio de Salud Pública y Prestación de  Servicios"/>
    <x v="11"/>
  </r>
  <r>
    <s v="1906"/>
    <s v="Aseguramiento y prestación integral de servicios de salud"/>
    <x v="8"/>
    <s v="20201D1"/>
    <s v="2. SEGURIDAD HUMANA Y JUSTICIA SOCIAL / D. SOSTENIBILIDAD DE LOS RECURSOS EN SALUD - ASEGURAMIENTO Y SOSTENIBILIDAD DE LOS RECURSOS EN SALUD"/>
    <x v="8"/>
    <x v="8"/>
    <x v="8"/>
    <s v="C-1906-0300-6-20201D1-1906039-02"/>
    <s v="Documento de lineamientos técnicos"/>
    <s v="Documento de lineamientos técnicos  - para la regulación del acceso al sistema de salud, riesgos laborales y pensiones"/>
    <n v="1119366935"/>
    <n v="10"/>
    <s v="Viceministerio de Protección Social"/>
    <x v="12"/>
  </r>
  <r>
    <s v="1906"/>
    <s v="Aseguramiento y prestación integral de servicios de salud"/>
    <x v="8"/>
    <s v="20201D1"/>
    <s v="2. SEGURIDAD HUMANA Y JUSTICIA SOCIAL / D. SOSTENIBILIDAD DE LOS RECURSOS EN SALUD - ASEGURAMIENTO Y SOSTENIBILIDAD DE LOS RECURSOS EN SALUD"/>
    <x v="8"/>
    <x v="8"/>
    <x v="8"/>
    <s v="C-1906-0300-6-20201D1-1906040-02"/>
    <s v="Documentos de evaluación "/>
    <s v="Documentos de evaluación "/>
    <n v="2900000000"/>
    <n v="10"/>
    <s v="Viceministerio de Protección Social"/>
    <x v="13"/>
  </r>
  <r>
    <s v="1906"/>
    <s v="Aseguramiento y prestación integral de servicios de salud"/>
    <x v="8"/>
    <s v="20201D1"/>
    <s v="2. SEGURIDAD HUMANA Y JUSTICIA SOCIAL / D. SOSTENIBILIDAD DE LOS RECURSOS EN SALUD - ASEGURAMIENTO Y SOSTENIBILIDAD DE LOS RECURSOS EN SALUD"/>
    <x v="8"/>
    <x v="8"/>
    <x v="8"/>
    <s v="C-1906-0300-6-20201D1-1906045-02"/>
    <s v="Documentos normativos"/>
    <s v="Documentos normativos     (Producto principal del proyecto)  - para la regulación de beneficios costos y tarifas del acceso al sistema de salud"/>
    <n v="6628394072"/>
    <n v="10"/>
    <s v="Viceministerio de Protección Social"/>
    <x v="13"/>
  </r>
  <r>
    <s v="1906"/>
    <s v="Aseguramiento y prestación integral de servicios de salud"/>
    <x v="8"/>
    <s v="20201D1"/>
    <s v="2. SEGURIDAD HUMANA Y JUSTICIA SOCIAL / D. SOSTENIBILIDAD DE LOS RECURSOS EN SALUD - ASEGURAMIENTO Y SOSTENIBILIDAD DE LOS RECURSOS EN SALUD"/>
    <x v="8"/>
    <x v="8"/>
    <x v="8"/>
    <s v="C-1906-0300-6-20201D1-1906045-02"/>
    <s v="Documentos normativos"/>
    <s v="Documentos normativos     (Producto principal del proyecto)  - para la regulación del acceso al sistema de salud, riesgos laborales y pensiones"/>
    <m/>
    <n v="10"/>
    <s v="Viceministerio de Protección Social"/>
    <x v="12"/>
  </r>
  <r>
    <s v="1906"/>
    <s v="Aseguramiento y prestación integral de servicios de salud"/>
    <x v="8"/>
    <s v="20201D1"/>
    <s v="2. SEGURIDAD HUMANA Y JUSTICIA SOCIAL / D. SOSTENIBILIDAD DE LOS RECURSOS EN SALUD - ASEGURAMIENTO Y SOSTENIBILIDAD DE LOS RECURSOS EN SALUD"/>
    <x v="8"/>
    <x v="8"/>
    <x v="8"/>
    <s v="C-1906-0300-6-20201D1-1906045-02"/>
    <s v="Documentos normativos"/>
    <s v="Documentos normativos     (Producto principal del proyecto)  - sobre el el uso de los recursos del sector salud que afecten la sostenibilidad del SGSSS"/>
    <m/>
    <n v="10"/>
    <s v="Viceministerio de Protección Social"/>
    <x v="14"/>
  </r>
  <r>
    <s v="1906"/>
    <s v="Aseguramiento y prestación integral de servicios de salud"/>
    <x v="8"/>
    <s v="20201D1"/>
    <s v="2. SEGURIDAD HUMANA Y JUSTICIA SOCIAL / D. SOSTENIBILIDAD DE LOS RECURSOS EN SALUD - ASEGURAMIENTO Y SOSTENIBILIDAD DE LOS RECURSOS EN SALUD"/>
    <x v="8"/>
    <x v="8"/>
    <x v="8"/>
    <s v="C-1906-0300-6-20201D1-1906050-02"/>
    <s v="Servicio de asistencia técnica "/>
    <s v="Servicio de asistencia técnica "/>
    <n v="1067610793"/>
    <n v="10"/>
    <s v="Viceministerio de Protección Social"/>
    <x v="14"/>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14-02"/>
    <s v="Documentos de lineamientos técnicos "/>
    <s v="Documentos de lineamientos técnicos "/>
    <n v="113125000000"/>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14-03"/>
    <s v="Documentos de lineamientos técnicos "/>
    <s v="Documentos de lineamientos técnicos "/>
    <n v="0"/>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15-02"/>
    <s v="Documentos de planeación "/>
    <s v="Documentos de planeación "/>
    <n v="8650000000"/>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40-02"/>
    <s v="Servicio de certificación de discapacidad para las personas con discapacidad "/>
    <s v="Servicio de certificación de discapacidad para las personas con discapacidad "/>
    <n v="15250000000"/>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41-02"/>
    <s v="Servicio de atención psicosocial a víctimas del conflicto armado "/>
    <s v="Servicio de atención psicosocial a víctimas del conflicto armado "/>
    <n v="8306278371"/>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41-03"/>
    <s v="Servicio de atención psicosocial a víctimas del conflicto armado "/>
    <s v="Servicio de atención psicosocial a víctimas del conflicto armado "/>
    <n v="20400000000"/>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49-02"/>
    <s v="Servicio de promoción de la participación social en salud"/>
    <s v="Servicio de promoción de la participación social en salud  - Mecanismos y espacios de participación social en salud conformados"/>
    <n v="1000000000"/>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50-02"/>
    <s v="Servicio de asistencia técnica"/>
    <s v="Servicio de asistencia técnica     (Producto principal del proyecto)  - Debido a que por el sector y por el programa en el que nos encontramos no hay un producto que refiera al numero total de personas beneficiarias de los productos de la Oficina de Promoción Social, las asistencias téncisa nos permite realizar el acompañamiento y seguimiento técnico necesario para velar por la correcta implementación del enfoque diferencial en la prestación de servicios de salud y promoción social."/>
    <n v="11500000000"/>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54-02"/>
    <s v="Servicio de promoción de la salud "/>
    <s v="Servicio de promoción de la salud "/>
    <n v="3168721629"/>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54-03"/>
    <s v="Servicio de promoción de la salud "/>
    <m/>
    <n v="2000000000"/>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56-02"/>
    <s v="Servicio de apoyo financiero para la salud pública "/>
    <s v="Servicio de apoyo financiero para la salud pública "/>
    <n v="0"/>
    <n v="10"/>
    <s v="Despacho del Ministro"/>
    <x v="15"/>
  </r>
  <r>
    <s v="1905"/>
    <s v="Salud pública"/>
    <x v="9"/>
    <s v="20106A1"/>
    <s v="2. SEGURIDAD HUMANA Y JUSTICIA SOCIAL /A. PREVENCIÓN YPROTECCIÓN PARA POBLACIONES VULNERABLES DESDE UN ENFOQUE DIFERENCIAL, COLECTIVO E INDIVIDUAL - GARANTIA DEL DERECHO A LA SALUD PARA TODAS LAS CIUDADANIAS EN SU DIVERSIDAD, SITUACIÓN Y CONDICIÓN"/>
    <x v="9"/>
    <x v="9"/>
    <x v="9"/>
    <s v="C-1905-0300-10-20106A1-1905056-03"/>
    <s v="Servicio de apoyo financiero para la salud pública "/>
    <s v="Servicio de apoyo financiero para la salud pública "/>
    <n v="600000000"/>
    <n v="10"/>
    <s v="Despacho del Ministro"/>
    <x v="15"/>
  </r>
  <r>
    <s v="1905"/>
    <s v="Salud pública"/>
    <x v="10"/>
    <s v="20201B2"/>
    <s v="2. SEGURIDAD HUMANA Y JUSTICIA SOCIAL / B. DETERMINANTES SOCIALES EN EL MARCO DEL MODELO PREVENTIVO Y PREDICTIVO - TERRITORIOS SALUDABLES PARA LA VIDA"/>
    <x v="10"/>
    <x v="10"/>
    <x v="10"/>
    <s v="C-1905-0300-11-20201B2-1905020-02"/>
    <s v="Servicio de gestión del riesgo en temas de consumo de sustancias psicoactivas "/>
    <s v="Servicio de gestión del riesgo en temas de consumo de sustancias psicoactivas "/>
    <n v="25122730000"/>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21-02"/>
    <s v="Servicio de gestión del riesgo en temas de salud sexual y reproductiva "/>
    <s v="Servicio de gestión del riesgo en temas de salud sexual y reproductiva "/>
    <n v="1609710211"/>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22-02"/>
    <s v="Servicio de gestión del riesgo en temas de trastornos mentales "/>
    <s v="Servicio de gestión del riesgo en temas de trastornos mentales "/>
    <n v="4082894652"/>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23-02"/>
    <s v="Servicio de gestión del riesgo para abordar condiciones crónicas prevalentes "/>
    <s v="Servicio de gestión del riesgo para abordar condiciones crónicas prevalentes "/>
    <n v="969817266"/>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24-02"/>
    <s v="Servicio de gestión del riesgo para abordar situaciones de salud relacionadas con condiciones ambientales "/>
    <s v="Servicio de gestión del riesgo para abordar situaciones de salud relacionadas con condiciones ambientales "/>
    <n v="1547274691"/>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26-02"/>
    <s v="Servicio de gestión del riesgo para enfermedades emergentes, reemergentes y desatendidas "/>
    <s v="Servicio de gestión del riesgo para enfermedades emergentes, reemergentes y desatendidas "/>
    <n v="2009771636"/>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27-02"/>
    <s v="Servicio de gestión del riesgo para enfermedades inmunoprevenibles "/>
    <s v="Servicio de gestión del riesgo para enfermedades inmunoprevenibles "/>
    <n v="6191981556"/>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28-02"/>
    <s v="Servicio de gestión del riesgo para temas de consumo, aprovechamiento biológico, calidad e inocuidad de los alimentos "/>
    <s v="Servicio de gestión del riesgo para temas de consumo, aprovechamiento biológico, calidad e inocuidad de los alimentos "/>
    <n v="1998373474"/>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29-02"/>
    <s v="Servicio de suministro de insumos para el manejo de eventos de interés en salud pública"/>
    <s v="Servicio de suministro de insumos para el manejo de eventos de interés en salud pública     (Producto principal del proyecto) "/>
    <n v="20492976277"/>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29-02"/>
    <s v="Servicio de suministro de insumos para el manejo de eventos de interés en salud pública"/>
    <s v="Servicio de suministro de insumos para el manejo de eventos de interés en salud pública     (Producto principal del proyecto)  - Medicamentos e insumos"/>
    <n v="522102437377"/>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31-02"/>
    <s v="Servicio de promoción de la salud y prevención de riesgos asociados a condiciones no transmisibles "/>
    <s v="Servicio de promoción de la salud y prevención de riesgos asociados a condiciones no transmisibles "/>
    <n v="1044974280"/>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43-02"/>
    <s v="Servicio de gestión del riesgo para abordar situaciones situaciones endemo-epidémicas "/>
    <s v="Servicio de gestión del riesgo para abordar situaciones situaciones endemo-epidémicas "/>
    <n v="1834373075"/>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50-02"/>
    <s v="Servicio de asistencia técnica "/>
    <s v="Servicio de asistencia técnica "/>
    <n v="31771753513"/>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52-02"/>
    <s v="Servicios de información implementados "/>
    <s v="Servicios de información implementados "/>
    <n v="11381500000"/>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53-02"/>
    <s v="Documentos de evaluación "/>
    <s v="Documentos de evaluación "/>
    <n v="7837445413"/>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54-02"/>
    <s v="Servicio de promoción de la salud "/>
    <s v="Servicio de promoción de la salud "/>
    <n v="1474585830"/>
    <n v="10"/>
    <s v="Viceministerio de Salud Pública y Prestación de  Servicios"/>
    <x v="16"/>
  </r>
  <r>
    <s v="1905"/>
    <s v="Salud pública"/>
    <x v="10"/>
    <s v="20201B2"/>
    <s v="2. SEGURIDAD HUMANA Y JUSTICIA SOCIAL / B. DETERMINANTES SOCIALES EN EL MARCO DEL MODELO PREVENTIVO Y PREDICTIVO - TERRITORIOS SALUDABLES PARA LA VIDA"/>
    <x v="10"/>
    <x v="10"/>
    <x v="10"/>
    <s v="C-1905-0300-11-20201B2-1905055-02"/>
    <s v="Documentos normativos "/>
    <s v="Documentos normativos "/>
    <n v="1887400749"/>
    <n v="10"/>
    <s v="Viceministerio de Salud Pública y Prestación de  Servicios"/>
    <x v="16"/>
  </r>
  <r>
    <s v="1905"/>
    <s v="Salud pública"/>
    <x v="11"/>
    <s v="20201A2"/>
    <s v="2. SEGURIDAD HUMANA Y JUSTICIA SOCIAL / B. DETERMINANTES SOCIALES EN EL MARCO DEL MODELO PREVENTIVO Y PREDICTIVO - APOYO A LA GESTiÓN TERRITORIAL INTEGRAL DEL RIESGO, FRENTE A URGENCIAS, EMERGENCIAS Y DESASTRES"/>
    <x v="11"/>
    <x v="11"/>
    <x v="11"/>
    <s v="C-1905-0300-12-20201A2-1905014-02"/>
    <s v="Documentos de lineamientos técnicos "/>
    <s v="Documentos de lineamientos técnicos "/>
    <n v="1063748400"/>
    <n v="10"/>
    <s v="Despacho del Ministro"/>
    <x v="7"/>
  </r>
  <r>
    <s v="1905"/>
    <s v="Salud pública"/>
    <x v="11"/>
    <s v="20201A2"/>
    <s v="2. SEGURIDAD HUMANA Y JUSTICIA SOCIAL / B. DETERMINANTES SOCIALES EN EL MARCO DEL MODELO PREVENTIVO Y PREDICTIVO - APOYO A LA GESTiÓN TERRITORIAL INTEGRAL DEL RIESGO, FRENTE A URGENCIAS, EMERGENCIAS Y DESASTRES"/>
    <x v="11"/>
    <x v="11"/>
    <x v="11"/>
    <s v="C-1905-0300-12-20201A2-1905015-02"/>
    <s v="Documentos de planeación "/>
    <s v="Documentos de planeación "/>
    <n v="96704400"/>
    <n v="10"/>
    <s v="Despacho del Ministro"/>
    <x v="7"/>
  </r>
  <r>
    <s v="1905"/>
    <s v="Salud pública"/>
    <x v="11"/>
    <s v="20201A2"/>
    <s v="2. SEGURIDAD HUMANA Y JUSTICIA SOCIAL / B. DETERMINANTES SOCIALES EN EL MARCO DEL MODELO PREVENTIVO Y PREDICTIVO - APOYO A LA GESTiÓN TERRITORIAL INTEGRAL DEL RIESGO, FRENTE A URGENCIAS, EMERGENCIAS Y DESASTRES"/>
    <x v="11"/>
    <x v="11"/>
    <x v="11"/>
    <s v="C-1905-0300-12-20201A2-1905050-02"/>
    <s v="Servicio de asistencia técnica"/>
    <s v="Servicio de asistencia técnica     (Producto principal del proyecto) "/>
    <n v="8452729600"/>
    <n v="10"/>
    <s v="Despacho del Ministro"/>
    <x v="7"/>
  </r>
  <r>
    <s v="1905"/>
    <s v="Salud pública"/>
    <x v="11"/>
    <s v="20201A2"/>
    <s v="2. SEGURIDAD HUMANA Y JUSTICIA SOCIAL / B. DETERMINANTES SOCIALES EN EL MARCO DEL MODELO PREVENTIVO Y PREDICTIVO - APOYO A LA GESTiÓN TERRITORIAL INTEGRAL DEL RIESGO, FRENTE A URGENCIAS, EMERGENCIAS Y DESASTRES"/>
    <x v="11"/>
    <x v="11"/>
    <x v="11"/>
    <s v="C-1905-0300-12-20201A2-1905052-02"/>
    <s v="Servicios de información implementados "/>
    <s v="Servicios de información implementados "/>
    <n v="193408800"/>
    <n v="10"/>
    <s v="Despacho del Ministro"/>
    <x v="7"/>
  </r>
  <r>
    <s v="1905"/>
    <s v="Salud pública"/>
    <x v="11"/>
    <s v="20201A2"/>
    <s v="2. SEGURIDAD HUMANA Y JUSTICIA SOCIAL / B. DETERMINANTES SOCIALES EN EL MARCO DEL MODELO PREVENTIVO Y PREDICTIVO - APOYO A LA GESTiÓN TERRITORIAL INTEGRAL DEL RIESGO, FRENTE A URGENCIAS, EMERGENCIAS Y DESASTRES"/>
    <x v="11"/>
    <x v="11"/>
    <x v="11"/>
    <s v="C-1905-0300-12-20201A2-1905055-02"/>
    <s v="Documentos normativos "/>
    <s v="Documentos normativos "/>
    <n v="193408800"/>
    <n v="10"/>
    <s v="Despacho del Ministro"/>
    <x v="7"/>
  </r>
  <r>
    <s v="1906"/>
    <s v="Aseguramiento y prestación integral de servicios de salud"/>
    <x v="12"/>
    <s v="20201A4"/>
    <s v="2. SEGURIDAD HUMANA Y JUSTICIA SOCIAL / A. COLOMBIA COMO TERRITORIO SALUDABLE CON APS A PARTIR DE UN MODELO PREVENTIVO Y PREDICTIVO - REDES INTEGRALlES E INTEGRADAS TERRITORIALES PARA LA SALUD Y LA VIDA"/>
    <x v="12"/>
    <x v="12"/>
    <x v="12"/>
    <s v="C-1906-0300-7-20201A4-1906039-02"/>
    <s v="Documento de lineamientos técnicos"/>
    <s v="Documento de lineamientos técnicos     (Producto principal del proyecto) "/>
    <n v="1540747172"/>
    <n v="10"/>
    <s v="Viceministerio de Salud Pública y Prestación de  Servicios"/>
    <x v="17"/>
  </r>
  <r>
    <s v="1906"/>
    <s v="Aseguramiento y prestación integral de servicios de salud"/>
    <x v="12"/>
    <s v="20201A4"/>
    <s v="2. SEGURIDAD HUMANA Y JUSTICIA SOCIAL / A. COLOMBIA COMO TERRITORIO SALUDABLE CON APS A PARTIR DE UN MODELO PREVENTIVO Y PREDICTIVO - REDES INTEGRALlES E INTEGRADAS TERRITORIALES PARA LA SALUD Y LA VIDA"/>
    <x v="12"/>
    <x v="12"/>
    <x v="12"/>
    <s v="C-1906-0300-7-20201A4-1906050-02"/>
    <s v="Servicio de asistencia técnica "/>
    <s v="Servicio de asistencia técnica "/>
    <n v="2981747147"/>
    <n v="10"/>
    <s v="Viceministerio de Salud Pública y Prestación de  Servicios"/>
    <x v="17"/>
  </r>
  <r>
    <s v="1906"/>
    <s v="Aseguramiento y prestación integral de servicios de salud"/>
    <x v="13"/>
    <s v="20201D1"/>
    <s v="2. SEGURIDAD HUMANA Y JUSTICIA SOCIAL / D1. SOSTENIBILIDAD DE LOS RECURSOS EN SALUD - ASEGURAMIENTO Y SOSTENIBILIDAD DE LOS RECURSOS EN SALUD"/>
    <x v="13"/>
    <x v="13"/>
    <x v="13"/>
    <s v="C-1906-0300-8-20201D1-1906026-02"/>
    <s v="Servicio de apoyo para la dotación hospitalaria "/>
    <s v="Servicio de apoyo para la dotación hospitalaria "/>
    <n v="80000000000"/>
    <n v="10"/>
    <s v="Viceministerio de Salud Pública y Prestación de  Servicios"/>
    <x v="17"/>
  </r>
  <r>
    <s v="1906"/>
    <s v="Aseguramiento y prestación integral de servicios de salud"/>
    <x v="13"/>
    <s v="20201D1"/>
    <s v="2. SEGURIDAD HUMANA Y JUSTICIA SOCIAL / D1. SOSTENIBILIDAD DE LOS RECURSOS EN SALUD - ASEGURAMIENTO Y SOSTENIBILIDAD DE LOS RECURSOS EN SALUD"/>
    <x v="13"/>
    <x v="13"/>
    <x v="13"/>
    <s v="C-1906-0300-8-20201D1-1906026-03"/>
    <s v="Servicio de apoyo para la dotación hospitalaria "/>
    <s v="Servicio de apoyo para la dotación hospitalaria "/>
    <n v="0"/>
    <m/>
    <s v="Viceministerio de Salud Pública y Prestación de  Servicios"/>
    <x v="17"/>
  </r>
  <r>
    <s v="1906"/>
    <s v="Aseguramiento y prestación integral de servicios de salud"/>
    <x v="13"/>
    <s v="20201D1"/>
    <s v="2. SEGURIDAD HUMANA Y JUSTICIA SOCIAL / D1. SOSTENIBILIDAD DE LOS RECURSOS EN SALUD - ASEGURAMIENTO Y SOSTENIBILIDAD DE LOS RECURSOS EN SALUD"/>
    <x v="13"/>
    <x v="13"/>
    <x v="13"/>
    <s v="C-1906-0300-8-20201D1-1906035-02"/>
    <s v="Servicio de apoyo financiero para la atención en salud a la población "/>
    <s v="Servicio de apoyo financiero para la atención en salud a la población "/>
    <n v="0"/>
    <m/>
    <s v="Viceministerio de Salud Pública y Prestación de  Servicios"/>
    <x v="17"/>
  </r>
  <r>
    <s v="1906"/>
    <s v="Aseguramiento y prestación integral de servicios de salud"/>
    <x v="13"/>
    <s v="20201D1"/>
    <s v="2. SEGURIDAD HUMANA Y JUSTICIA SOCIAL / D1. SOSTENIBILIDAD DE LOS RECURSOS EN SALUD - ASEGURAMIENTO Y SOSTENIBILIDAD DE LOS RECURSOS EN SALUD"/>
    <x v="13"/>
    <x v="13"/>
    <x v="13"/>
    <s v="C-1906-0300-8-20201D1-1906035-03"/>
    <s v="Servicio de apoyo financiero para la atención en salud a la población "/>
    <s v="Servicio de apoyo financiero para la atención en salud a la población "/>
    <n v="123643203247"/>
    <n v="10"/>
    <s v="Viceministerio de Salud Pública y Prestación de  Servicios"/>
    <x v="17"/>
  </r>
  <r>
    <s v="1906"/>
    <s v="Aseguramiento y prestación integral de servicios de salud"/>
    <x v="13"/>
    <s v="20201D1"/>
    <s v="2. SEGURIDAD HUMANA Y JUSTICIA SOCIAL / D1. SOSTENIBILIDAD DE LOS RECURSOS EN SALUD - ASEGURAMIENTO Y SOSTENIBILIDAD DE LOS RECURSOS EN SALUD"/>
    <x v="13"/>
    <x v="13"/>
    <x v="13"/>
    <s v="C-1906-0300-8-20201D1-1906046-02"/>
    <s v="Servicio de apoyo financiero para la prestación de servicios de salud"/>
    <s v="Servicio de apoyo financiero para la prestación de servicios de salud"/>
    <n v="0"/>
    <m/>
    <s v="Viceministerio de Salud Pública y Prestación de  Servicios"/>
    <x v="17"/>
  </r>
  <r>
    <s v="1906"/>
    <s v="Aseguramiento y prestación integral de servicios de salud"/>
    <x v="13"/>
    <s v="20201D1"/>
    <s v="2. SEGURIDAD HUMANA Y JUSTICIA SOCIAL / D1. SOSTENIBILIDAD DE LOS RECURSOS EN SALUD - ASEGURAMIENTO Y SOSTENIBILIDAD DE LOS RECURSOS EN SALUD"/>
    <x v="13"/>
    <x v="13"/>
    <x v="13"/>
    <s v="C-1906-0300-8-20201D1-1906046-03"/>
    <s v="Servicio de apoyo financiero para la prestación de servicios de salud"/>
    <s v="Servicio de apoyo financiero para la prestación de servicios de salud"/>
    <n v="493498000000"/>
    <n v="10"/>
    <s v="Viceministerio de Salud Pública y Prestación de  Servicios"/>
    <x v="17"/>
  </r>
  <r>
    <s v="1906"/>
    <s v="Aseguramiento y prestación integral de servicios de salud"/>
    <x v="13"/>
    <s v="20201D1"/>
    <s v="2. SEGURIDAD HUMANA Y JUSTICIA SOCIAL / D1. SOSTENIBILIDAD DE LOS RECURSOS EN SALUD - ASEGURAMIENTO Y SOSTENIBILIDAD DE LOS RECURSOS EN SALUD"/>
    <x v="13"/>
    <x v="13"/>
    <x v="13"/>
    <s v="C-1906-0300-8-20201D1-1906046-03"/>
    <s v="Servicio de apoyo financiero para la prestación de servicios de salud"/>
    <s v="Servicio de apoyo financiero para la prestación de servicios de salud"/>
    <n v="125370000000"/>
    <n v="13"/>
    <s v="Viceministerio de Salud Pública y Prestación de  Servicios"/>
    <x v="17"/>
  </r>
  <r>
    <s v="1906"/>
    <s v="Aseguramiento y prestación integral de servicios de salud"/>
    <x v="13"/>
    <s v="20201D1"/>
    <s v="2. SEGURIDAD HUMANA Y JUSTICIA SOCIAL / D1. SOSTENIBILIDAD DE LOS RECURSOS EN SALUD - ASEGURAMIENTO Y SOSTENIBILIDAD DE LOS RECURSOS EN SALUD"/>
    <x v="13"/>
    <x v="13"/>
    <x v="13"/>
    <s v="C-1906-0300-8-20201D1-1906050-02"/>
    <s v="Servicio de asistencia técnica"/>
    <s v="Servicio de asistencia técnica"/>
    <n v="30375387975"/>
    <n v="10"/>
    <s v="Viceministerio de Salud Pública y Prestación de  Servicios"/>
    <x v="17"/>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7950784-CAD0-4212-8618-7B8BD1632279}" name="TablaDinámica1" cacheId="16" applyNumberFormats="0" applyBorderFormats="0" applyFontFormats="0" applyPatternFormats="0" applyAlignmentFormats="0" applyWidthHeightFormats="1" dataCaption="Valores" updatedVersion="8" minRefreshableVersion="3" itemPrintTitles="1" createdVersion="8" indent="0" compact="0" compactData="0" multipleFieldFilters="0">
  <location ref="A3:F39" firstHeaderRow="1" firstDataRow="1" firstDataCol="5"/>
  <pivotFields count="15">
    <pivotField compact="0" outline="0" showAll="0"/>
    <pivotField compact="0" outline="0" showAll="0"/>
    <pivotField axis="axisRow" compact="0" outline="0" showAll="0" sortType="descending" defaultSubtotal="0">
      <items count="14">
        <item x="9"/>
        <item x="10"/>
        <item x="0"/>
        <item x="11"/>
        <item x="6"/>
        <item x="7"/>
        <item x="3"/>
        <item x="5"/>
        <item x="8"/>
        <item x="12"/>
        <item x="13"/>
        <item x="2"/>
        <item x="1"/>
        <item x="4"/>
      </items>
      <autoSortScope>
        <pivotArea dataOnly="0" outline="0" fieldPosition="0">
          <references count="1">
            <reference field="4294967294" count="1" selected="0">
              <x v="0"/>
            </reference>
          </references>
        </pivotArea>
      </autoSortScope>
    </pivotField>
    <pivotField compact="0" outline="0" showAll="0"/>
    <pivotField compact="0" outline="0" showAll="0"/>
    <pivotField axis="axisRow" compact="0" numFmtId="1" outline="0" showAll="0">
      <items count="15">
        <item x="0"/>
        <item x="1"/>
        <item x="2"/>
        <item x="3"/>
        <item x="4"/>
        <item x="5"/>
        <item x="6"/>
        <item x="7"/>
        <item x="8"/>
        <item x="9"/>
        <item x="10"/>
        <item x="11"/>
        <item x="12"/>
        <item x="13"/>
        <item t="default"/>
      </items>
    </pivotField>
    <pivotField name="Proyecto de inversión" axis="axisRow" compact="0" outline="0" showAll="0" defaultSubtotal="0">
      <items count="14">
        <item x="13"/>
        <item x="4"/>
        <item x="5"/>
        <item x="3"/>
        <item x="12"/>
        <item x="1"/>
        <item x="8"/>
        <item x="0"/>
        <item x="9"/>
        <item x="10"/>
        <item x="11"/>
        <item x="6"/>
        <item x="2"/>
        <item x="7"/>
      </items>
    </pivotField>
    <pivotField axis="axisRow" compact="0" outline="0" showAll="0" defaultSubtotal="0">
      <items count="14">
        <item x="13"/>
        <item x="10"/>
        <item x="9"/>
        <item x="4"/>
        <item x="8"/>
        <item x="7"/>
        <item x="5"/>
        <item x="1"/>
        <item x="2"/>
        <item x="3"/>
        <item x="12"/>
        <item x="0"/>
        <item x="11"/>
        <item x="6"/>
      </items>
    </pivotField>
    <pivotField compact="0" outline="0" showAll="0"/>
    <pivotField compact="0" outline="0" showAll="0"/>
    <pivotField compact="0" outline="0" showAll="0"/>
    <pivotField dataField="1" compact="0" outline="0" showAll="0"/>
    <pivotField compact="0" outline="0" showAll="0"/>
    <pivotField compact="0" outline="0" showAll="0"/>
    <pivotField name="Dependencia Responsable Gerencia del Proyecto" axis="axisRow" compact="0" outline="0" showAll="0">
      <items count="19">
        <item x="10"/>
        <item x="11"/>
        <item x="14"/>
        <item x="0"/>
        <item x="17"/>
        <item x="16"/>
        <item x="13"/>
        <item x="12"/>
        <item x="6"/>
        <item x="2"/>
        <item x="1"/>
        <item x="8"/>
        <item x="7"/>
        <item x="15"/>
        <item x="9"/>
        <item x="4"/>
        <item x="3"/>
        <item x="5"/>
        <item t="default"/>
      </items>
    </pivotField>
  </pivotFields>
  <rowFields count="5">
    <field x="2"/>
    <field x="5"/>
    <field x="6"/>
    <field x="7"/>
    <field x="14"/>
  </rowFields>
  <rowItems count="36">
    <i>
      <x v="10"/>
      <x v="13"/>
      <x/>
      <x/>
      <x v="4"/>
    </i>
    <i t="default" r="1">
      <x v="13"/>
    </i>
    <i>
      <x v="1"/>
      <x v="10"/>
      <x v="9"/>
      <x v="1"/>
      <x v="5"/>
    </i>
    <i t="default" r="1">
      <x v="10"/>
    </i>
    <i>
      <x/>
      <x v="9"/>
      <x v="8"/>
      <x v="2"/>
      <x v="13"/>
    </i>
    <i t="default" r="1">
      <x v="9"/>
    </i>
    <i>
      <x v="13"/>
      <x v="4"/>
      <x v="1"/>
      <x v="3"/>
      <x v="14"/>
    </i>
    <i t="default" r="1">
      <x v="4"/>
    </i>
    <i>
      <x v="5"/>
      <x v="7"/>
      <x v="13"/>
      <x v="5"/>
      <x v="1"/>
    </i>
    <i t="default" r="1">
      <x v="7"/>
    </i>
    <i>
      <x v="8"/>
      <x v="8"/>
      <x v="6"/>
      <x v="4"/>
      <x v="2"/>
    </i>
    <i r="4">
      <x v="6"/>
    </i>
    <i r="4">
      <x v="7"/>
    </i>
    <i t="default" r="1">
      <x v="8"/>
    </i>
    <i>
      <x v="3"/>
      <x v="11"/>
      <x v="10"/>
      <x v="12"/>
      <x v="12"/>
    </i>
    <i t="default" r="1">
      <x v="11"/>
    </i>
    <i>
      <x v="11"/>
      <x v="2"/>
      <x v="12"/>
      <x v="8"/>
      <x v="8"/>
    </i>
    <i r="4">
      <x v="12"/>
    </i>
    <i r="4">
      <x v="15"/>
    </i>
    <i r="4">
      <x v="16"/>
    </i>
    <i r="4">
      <x v="17"/>
    </i>
    <i t="default" r="1">
      <x v="2"/>
    </i>
    <i>
      <x v="12"/>
      <x v="1"/>
      <x v="5"/>
      <x v="7"/>
      <x v="9"/>
    </i>
    <i r="4">
      <x v="10"/>
    </i>
    <i t="default" r="1">
      <x v="1"/>
    </i>
    <i>
      <x v="9"/>
      <x v="12"/>
      <x v="4"/>
      <x v="10"/>
      <x v="4"/>
    </i>
    <i t="default" r="1">
      <x v="12"/>
    </i>
    <i>
      <x v="4"/>
      <x v="6"/>
      <x v="11"/>
      <x v="13"/>
      <x v="3"/>
    </i>
    <i t="default" r="1">
      <x v="6"/>
    </i>
    <i>
      <x v="2"/>
      <x/>
      <x v="7"/>
      <x v="11"/>
      <x v="3"/>
    </i>
    <i t="default" r="1">
      <x/>
    </i>
    <i>
      <x v="6"/>
      <x v="3"/>
      <x v="3"/>
      <x v="9"/>
      <x v="11"/>
    </i>
    <i t="default" r="1">
      <x v="3"/>
    </i>
    <i>
      <x v="7"/>
      <x v="5"/>
      <x v="2"/>
      <x v="6"/>
      <x/>
    </i>
    <i t="default" r="1">
      <x v="5"/>
    </i>
    <i t="grand">
      <x/>
    </i>
  </rowItems>
  <colItems count="1">
    <i/>
  </colItems>
  <dataFields count="1">
    <dataField name="Asignación Presupuestal_x000a_2025 ($)" fld="11" baseField="0" baseItem="0" numFmtId="164"/>
  </dataFields>
  <formats count="370">
    <format dxfId="1842">
      <pivotArea outline="0" collapsedLevelsAreSubtotals="1" fieldPosition="0"/>
    </format>
    <format dxfId="1837">
      <pivotArea dataOnly="0" outline="0" fieldPosition="0">
        <references count="5">
          <reference field="2" count="0"/>
          <reference field="5" count="0" defaultSubtotal="1" sumSubtotal="1" countASubtotal="1" avgSubtotal="1" maxSubtotal="1" minSubtotal="1" productSubtotal="1" countSubtotal="1" stdDevSubtotal="1" stdDevPSubtotal="1" varSubtotal="1" varPSubtotal="1"/>
          <reference field="6" count="0" defaultSubtotal="1" sumSubtotal="1" countASubtotal="1" avgSubtotal="1" maxSubtotal="1" minSubtotal="1" productSubtotal="1" countSubtotal="1" stdDevSubtotal="1" stdDevPSubtotal="1" varSubtotal="1" varPSubtotal="1"/>
          <reference field="7" count="0" defaultSubtotal="1" sumSubtotal="1" countASubtotal="1" avgSubtotal="1" maxSubtotal="1" minSubtotal="1" productSubtotal="1" countSubtotal="1" stdDevSubtotal="1" stdDevPSubtotal="1" varSubtotal="1" varPSubtotal="1"/>
          <reference field="14" count="0" defaultSubtotal="1" sumSubtotal="1" countASubtotal="1" avgSubtotal="1" maxSubtotal="1" minSubtotal="1" productSubtotal="1" countSubtotal="1" stdDevSubtotal="1" stdDevPSubtotal="1" varSubtotal="1" varPSubtotal="1"/>
        </references>
      </pivotArea>
    </format>
    <format dxfId="1831">
      <pivotArea type="all" dataOnly="0" outline="0" fieldPosition="0"/>
    </format>
    <format dxfId="1830">
      <pivotArea outline="0" collapsedLevelsAreSubtotals="1" fieldPosition="0"/>
    </format>
    <format dxfId="1829">
      <pivotArea field="2" type="button" dataOnly="0" labelOnly="1" outline="0" axis="axisRow" fieldPosition="0"/>
    </format>
    <format dxfId="1828">
      <pivotArea field="5" type="button" dataOnly="0" labelOnly="1" outline="0" axis="axisRow" fieldPosition="1"/>
    </format>
    <format dxfId="1827">
      <pivotArea field="6" type="button" dataOnly="0" labelOnly="1" outline="0" axis="axisRow" fieldPosition="2"/>
    </format>
    <format dxfId="1826">
      <pivotArea field="7" type="button" dataOnly="0" labelOnly="1" outline="0" axis="axisRow" fieldPosition="3"/>
    </format>
    <format dxfId="1825">
      <pivotArea field="14" type="button" dataOnly="0" labelOnly="1" outline="0" axis="axisRow" fieldPosition="4"/>
    </format>
    <format dxfId="1824">
      <pivotArea dataOnly="0" labelOnly="1" outline="0" fieldPosition="0">
        <references count="1">
          <reference field="2" count="0"/>
        </references>
      </pivotArea>
    </format>
    <format dxfId="1823">
      <pivotArea dataOnly="0" labelOnly="1" grandRow="1" outline="0" fieldPosition="0"/>
    </format>
    <format dxfId="1822">
      <pivotArea dataOnly="0" labelOnly="1" outline="0" fieldPosition="0">
        <references count="2">
          <reference field="2" count="1" selected="0">
            <x v="10"/>
          </reference>
          <reference field="5" count="1">
            <x v="13"/>
          </reference>
        </references>
      </pivotArea>
    </format>
    <format dxfId="1821">
      <pivotArea dataOnly="0" labelOnly="1" outline="0" fieldPosition="0">
        <references count="2">
          <reference field="2" count="1" selected="0">
            <x v="10"/>
          </reference>
          <reference field="5" count="1" defaultSubtotal="1">
            <x v="13"/>
          </reference>
        </references>
      </pivotArea>
    </format>
    <format dxfId="1820">
      <pivotArea dataOnly="0" labelOnly="1" outline="0" fieldPosition="0">
        <references count="2">
          <reference field="2" count="1" selected="0">
            <x v="1"/>
          </reference>
          <reference field="5" count="1">
            <x v="10"/>
          </reference>
        </references>
      </pivotArea>
    </format>
    <format dxfId="1819">
      <pivotArea dataOnly="0" labelOnly="1" outline="0" fieldPosition="0">
        <references count="2">
          <reference field="2" count="1" selected="0">
            <x v="1"/>
          </reference>
          <reference field="5" count="1" defaultSubtotal="1">
            <x v="10"/>
          </reference>
        </references>
      </pivotArea>
    </format>
    <format dxfId="1818">
      <pivotArea dataOnly="0" labelOnly="1" outline="0" fieldPosition="0">
        <references count="2">
          <reference field="2" count="1" selected="0">
            <x v="0"/>
          </reference>
          <reference field="5" count="1">
            <x v="9"/>
          </reference>
        </references>
      </pivotArea>
    </format>
    <format dxfId="1817">
      <pivotArea dataOnly="0" labelOnly="1" outline="0" fieldPosition="0">
        <references count="2">
          <reference field="2" count="1" selected="0">
            <x v="0"/>
          </reference>
          <reference field="5" count="1" defaultSubtotal="1">
            <x v="9"/>
          </reference>
        </references>
      </pivotArea>
    </format>
    <format dxfId="1816">
      <pivotArea dataOnly="0" labelOnly="1" outline="0" fieldPosition="0">
        <references count="2">
          <reference field="2" count="1" selected="0">
            <x v="13"/>
          </reference>
          <reference field="5" count="1">
            <x v="4"/>
          </reference>
        </references>
      </pivotArea>
    </format>
    <format dxfId="1815">
      <pivotArea dataOnly="0" labelOnly="1" outline="0" fieldPosition="0">
        <references count="2">
          <reference field="2" count="1" selected="0">
            <x v="13"/>
          </reference>
          <reference field="5" count="1" defaultSubtotal="1">
            <x v="4"/>
          </reference>
        </references>
      </pivotArea>
    </format>
    <format dxfId="1814">
      <pivotArea dataOnly="0" labelOnly="1" outline="0" fieldPosition="0">
        <references count="2">
          <reference field="2" count="1" selected="0">
            <x v="5"/>
          </reference>
          <reference field="5" count="1">
            <x v="7"/>
          </reference>
        </references>
      </pivotArea>
    </format>
    <format dxfId="1813">
      <pivotArea dataOnly="0" labelOnly="1" outline="0" fieldPosition="0">
        <references count="2">
          <reference field="2" count="1" selected="0">
            <x v="5"/>
          </reference>
          <reference field="5" count="1" defaultSubtotal="1">
            <x v="7"/>
          </reference>
        </references>
      </pivotArea>
    </format>
    <format dxfId="1812">
      <pivotArea dataOnly="0" labelOnly="1" outline="0" fieldPosition="0">
        <references count="2">
          <reference field="2" count="1" selected="0">
            <x v="8"/>
          </reference>
          <reference field="5" count="1">
            <x v="8"/>
          </reference>
        </references>
      </pivotArea>
    </format>
    <format dxfId="1811">
      <pivotArea dataOnly="0" labelOnly="1" outline="0" fieldPosition="0">
        <references count="2">
          <reference field="2" count="1" selected="0">
            <x v="8"/>
          </reference>
          <reference field="5" count="1" defaultSubtotal="1">
            <x v="8"/>
          </reference>
        </references>
      </pivotArea>
    </format>
    <format dxfId="1810">
      <pivotArea dataOnly="0" labelOnly="1" outline="0" fieldPosition="0">
        <references count="2">
          <reference field="2" count="1" selected="0">
            <x v="3"/>
          </reference>
          <reference field="5" count="1">
            <x v="11"/>
          </reference>
        </references>
      </pivotArea>
    </format>
    <format dxfId="1809">
      <pivotArea dataOnly="0" labelOnly="1" outline="0" fieldPosition="0">
        <references count="2">
          <reference field="2" count="1" selected="0">
            <x v="3"/>
          </reference>
          <reference field="5" count="1" defaultSubtotal="1">
            <x v="11"/>
          </reference>
        </references>
      </pivotArea>
    </format>
    <format dxfId="1808">
      <pivotArea dataOnly="0" labelOnly="1" outline="0" fieldPosition="0">
        <references count="2">
          <reference field="2" count="1" selected="0">
            <x v="11"/>
          </reference>
          <reference field="5" count="1">
            <x v="2"/>
          </reference>
        </references>
      </pivotArea>
    </format>
    <format dxfId="1807">
      <pivotArea dataOnly="0" labelOnly="1" outline="0" fieldPosition="0">
        <references count="2">
          <reference field="2" count="1" selected="0">
            <x v="11"/>
          </reference>
          <reference field="5" count="1" defaultSubtotal="1">
            <x v="2"/>
          </reference>
        </references>
      </pivotArea>
    </format>
    <format dxfId="1806">
      <pivotArea dataOnly="0" labelOnly="1" outline="0" fieldPosition="0">
        <references count="2">
          <reference field="2" count="1" selected="0">
            <x v="12"/>
          </reference>
          <reference field="5" count="1">
            <x v="1"/>
          </reference>
        </references>
      </pivotArea>
    </format>
    <format dxfId="1805">
      <pivotArea dataOnly="0" labelOnly="1" outline="0" fieldPosition="0">
        <references count="2">
          <reference field="2" count="1" selected="0">
            <x v="12"/>
          </reference>
          <reference field="5" count="1" defaultSubtotal="1">
            <x v="1"/>
          </reference>
        </references>
      </pivotArea>
    </format>
    <format dxfId="1804">
      <pivotArea dataOnly="0" labelOnly="1" outline="0" fieldPosition="0">
        <references count="2">
          <reference field="2" count="1" selected="0">
            <x v="9"/>
          </reference>
          <reference field="5" count="1">
            <x v="12"/>
          </reference>
        </references>
      </pivotArea>
    </format>
    <format dxfId="1803">
      <pivotArea dataOnly="0" labelOnly="1" outline="0" fieldPosition="0">
        <references count="2">
          <reference field="2" count="1" selected="0">
            <x v="9"/>
          </reference>
          <reference field="5" count="1" defaultSubtotal="1">
            <x v="12"/>
          </reference>
        </references>
      </pivotArea>
    </format>
    <format dxfId="1802">
      <pivotArea dataOnly="0" labelOnly="1" outline="0" fieldPosition="0">
        <references count="2">
          <reference field="2" count="1" selected="0">
            <x v="4"/>
          </reference>
          <reference field="5" count="1">
            <x v="6"/>
          </reference>
        </references>
      </pivotArea>
    </format>
    <format dxfId="1801">
      <pivotArea dataOnly="0" labelOnly="1" outline="0" fieldPosition="0">
        <references count="2">
          <reference field="2" count="1" selected="0">
            <x v="4"/>
          </reference>
          <reference field="5" count="1" defaultSubtotal="1">
            <x v="6"/>
          </reference>
        </references>
      </pivotArea>
    </format>
    <format dxfId="1800">
      <pivotArea dataOnly="0" labelOnly="1" outline="0" fieldPosition="0">
        <references count="2">
          <reference field="2" count="1" selected="0">
            <x v="2"/>
          </reference>
          <reference field="5" count="1">
            <x v="0"/>
          </reference>
        </references>
      </pivotArea>
    </format>
    <format dxfId="1799">
      <pivotArea dataOnly="0" labelOnly="1" outline="0" fieldPosition="0">
        <references count="2">
          <reference field="2" count="1" selected="0">
            <x v="2"/>
          </reference>
          <reference field="5" count="1" defaultSubtotal="1">
            <x v="0"/>
          </reference>
        </references>
      </pivotArea>
    </format>
    <format dxfId="1798">
      <pivotArea dataOnly="0" labelOnly="1" outline="0" fieldPosition="0">
        <references count="2">
          <reference field="2" count="1" selected="0">
            <x v="6"/>
          </reference>
          <reference field="5" count="1">
            <x v="3"/>
          </reference>
        </references>
      </pivotArea>
    </format>
    <format dxfId="1797">
      <pivotArea dataOnly="0" labelOnly="1" outline="0" fieldPosition="0">
        <references count="2">
          <reference field="2" count="1" selected="0">
            <x v="6"/>
          </reference>
          <reference field="5" count="1" defaultSubtotal="1">
            <x v="3"/>
          </reference>
        </references>
      </pivotArea>
    </format>
    <format dxfId="1796">
      <pivotArea dataOnly="0" labelOnly="1" outline="0" fieldPosition="0">
        <references count="2">
          <reference field="2" count="1" selected="0">
            <x v="7"/>
          </reference>
          <reference field="5" count="1">
            <x v="5"/>
          </reference>
        </references>
      </pivotArea>
    </format>
    <format dxfId="1795">
      <pivotArea dataOnly="0" labelOnly="1" outline="0" fieldPosition="0">
        <references count="2">
          <reference field="2" count="1" selected="0">
            <x v="7"/>
          </reference>
          <reference field="5" count="1" defaultSubtotal="1">
            <x v="5"/>
          </reference>
        </references>
      </pivotArea>
    </format>
    <format dxfId="1794">
      <pivotArea dataOnly="0" labelOnly="1" outline="0" fieldPosition="0">
        <references count="3">
          <reference field="2" count="1" selected="0">
            <x v="10"/>
          </reference>
          <reference field="5" count="1" selected="0">
            <x v="13"/>
          </reference>
          <reference field="6" count="1">
            <x v="0"/>
          </reference>
        </references>
      </pivotArea>
    </format>
    <format dxfId="1793">
      <pivotArea dataOnly="0" labelOnly="1" outline="0" fieldPosition="0">
        <references count="3">
          <reference field="2" count="1" selected="0">
            <x v="1"/>
          </reference>
          <reference field="5" count="1" selected="0">
            <x v="10"/>
          </reference>
          <reference field="6" count="1">
            <x v="9"/>
          </reference>
        </references>
      </pivotArea>
    </format>
    <format dxfId="1792">
      <pivotArea dataOnly="0" labelOnly="1" outline="0" fieldPosition="0">
        <references count="3">
          <reference field="2" count="1" selected="0">
            <x v="0"/>
          </reference>
          <reference field="5" count="1" selected="0">
            <x v="9"/>
          </reference>
          <reference field="6" count="1">
            <x v="8"/>
          </reference>
        </references>
      </pivotArea>
    </format>
    <format dxfId="1791">
      <pivotArea dataOnly="0" labelOnly="1" outline="0" fieldPosition="0">
        <references count="3">
          <reference field="2" count="1" selected="0">
            <x v="13"/>
          </reference>
          <reference field="5" count="1" selected="0">
            <x v="4"/>
          </reference>
          <reference field="6" count="1">
            <x v="1"/>
          </reference>
        </references>
      </pivotArea>
    </format>
    <format dxfId="1790">
      <pivotArea dataOnly="0" labelOnly="1" outline="0" fieldPosition="0">
        <references count="3">
          <reference field="2" count="1" selected="0">
            <x v="5"/>
          </reference>
          <reference field="5" count="1" selected="0">
            <x v="7"/>
          </reference>
          <reference field="6" count="1">
            <x v="13"/>
          </reference>
        </references>
      </pivotArea>
    </format>
    <format dxfId="1789">
      <pivotArea dataOnly="0" labelOnly="1" outline="0" fieldPosition="0">
        <references count="3">
          <reference field="2" count="1" selected="0">
            <x v="8"/>
          </reference>
          <reference field="5" count="1" selected="0">
            <x v="8"/>
          </reference>
          <reference field="6" count="1">
            <x v="6"/>
          </reference>
        </references>
      </pivotArea>
    </format>
    <format dxfId="1788">
      <pivotArea dataOnly="0" labelOnly="1" outline="0" fieldPosition="0">
        <references count="3">
          <reference field="2" count="1" selected="0">
            <x v="3"/>
          </reference>
          <reference field="5" count="1" selected="0">
            <x v="11"/>
          </reference>
          <reference field="6" count="1">
            <x v="10"/>
          </reference>
        </references>
      </pivotArea>
    </format>
    <format dxfId="1787">
      <pivotArea dataOnly="0" labelOnly="1" outline="0" fieldPosition="0">
        <references count="3">
          <reference field="2" count="1" selected="0">
            <x v="11"/>
          </reference>
          <reference field="5" count="1" selected="0">
            <x v="2"/>
          </reference>
          <reference field="6" count="1">
            <x v="12"/>
          </reference>
        </references>
      </pivotArea>
    </format>
    <format dxfId="1786">
      <pivotArea dataOnly="0" labelOnly="1" outline="0" fieldPosition="0">
        <references count="3">
          <reference field="2" count="1" selected="0">
            <x v="12"/>
          </reference>
          <reference field="5" count="1" selected="0">
            <x v="1"/>
          </reference>
          <reference field="6" count="1">
            <x v="5"/>
          </reference>
        </references>
      </pivotArea>
    </format>
    <format dxfId="1785">
      <pivotArea dataOnly="0" labelOnly="1" outline="0" fieldPosition="0">
        <references count="3">
          <reference field="2" count="1" selected="0">
            <x v="9"/>
          </reference>
          <reference field="5" count="1" selected="0">
            <x v="12"/>
          </reference>
          <reference field="6" count="1">
            <x v="4"/>
          </reference>
        </references>
      </pivotArea>
    </format>
    <format dxfId="1784">
      <pivotArea dataOnly="0" labelOnly="1" outline="0" fieldPosition="0">
        <references count="3">
          <reference field="2" count="1" selected="0">
            <x v="4"/>
          </reference>
          <reference field="5" count="1" selected="0">
            <x v="6"/>
          </reference>
          <reference field="6" count="1">
            <x v="11"/>
          </reference>
        </references>
      </pivotArea>
    </format>
    <format dxfId="1783">
      <pivotArea dataOnly="0" labelOnly="1" outline="0" fieldPosition="0">
        <references count="3">
          <reference field="2" count="1" selected="0">
            <x v="2"/>
          </reference>
          <reference field="5" count="1" selected="0">
            <x v="0"/>
          </reference>
          <reference field="6" count="1">
            <x v="7"/>
          </reference>
        </references>
      </pivotArea>
    </format>
    <format dxfId="1782">
      <pivotArea dataOnly="0" labelOnly="1" outline="0" fieldPosition="0">
        <references count="3">
          <reference field="2" count="1" selected="0">
            <x v="6"/>
          </reference>
          <reference field="5" count="1" selected="0">
            <x v="3"/>
          </reference>
          <reference field="6" count="1">
            <x v="3"/>
          </reference>
        </references>
      </pivotArea>
    </format>
    <format dxfId="1781">
      <pivotArea dataOnly="0" labelOnly="1" outline="0" fieldPosition="0">
        <references count="3">
          <reference field="2" count="1" selected="0">
            <x v="7"/>
          </reference>
          <reference field="5" count="1" selected="0">
            <x v="5"/>
          </reference>
          <reference field="6" count="1">
            <x v="2"/>
          </reference>
        </references>
      </pivotArea>
    </format>
    <format dxfId="1780">
      <pivotArea dataOnly="0" labelOnly="1" outline="0" fieldPosition="0">
        <references count="4">
          <reference field="2" count="1" selected="0">
            <x v="10"/>
          </reference>
          <reference field="5" count="1" selected="0">
            <x v="13"/>
          </reference>
          <reference field="6" count="1" selected="0">
            <x v="0"/>
          </reference>
          <reference field="7" count="1">
            <x v="0"/>
          </reference>
        </references>
      </pivotArea>
    </format>
    <format dxfId="1779">
      <pivotArea dataOnly="0" labelOnly="1" outline="0" fieldPosition="0">
        <references count="4">
          <reference field="2" count="1" selected="0">
            <x v="1"/>
          </reference>
          <reference field="5" count="1" selected="0">
            <x v="10"/>
          </reference>
          <reference field="6" count="1" selected="0">
            <x v="9"/>
          </reference>
          <reference field="7" count="1">
            <x v="1"/>
          </reference>
        </references>
      </pivotArea>
    </format>
    <format dxfId="1778">
      <pivotArea dataOnly="0" labelOnly="1" outline="0" fieldPosition="0">
        <references count="4">
          <reference field="2" count="1" selected="0">
            <x v="0"/>
          </reference>
          <reference field="5" count="1" selected="0">
            <x v="9"/>
          </reference>
          <reference field="6" count="1" selected="0">
            <x v="8"/>
          </reference>
          <reference field="7" count="1">
            <x v="2"/>
          </reference>
        </references>
      </pivotArea>
    </format>
    <format dxfId="1777">
      <pivotArea dataOnly="0" labelOnly="1" outline="0" fieldPosition="0">
        <references count="4">
          <reference field="2" count="1" selected="0">
            <x v="13"/>
          </reference>
          <reference field="5" count="1" selected="0">
            <x v="4"/>
          </reference>
          <reference field="6" count="1" selected="0">
            <x v="1"/>
          </reference>
          <reference field="7" count="1">
            <x v="3"/>
          </reference>
        </references>
      </pivotArea>
    </format>
    <format dxfId="1776">
      <pivotArea dataOnly="0" labelOnly="1" outline="0" fieldPosition="0">
        <references count="4">
          <reference field="2" count="1" selected="0">
            <x v="5"/>
          </reference>
          <reference field="5" count="1" selected="0">
            <x v="7"/>
          </reference>
          <reference field="6" count="1" selected="0">
            <x v="13"/>
          </reference>
          <reference field="7" count="1">
            <x v="5"/>
          </reference>
        </references>
      </pivotArea>
    </format>
    <format dxfId="1775">
      <pivotArea dataOnly="0" labelOnly="1" outline="0" fieldPosition="0">
        <references count="4">
          <reference field="2" count="1" selected="0">
            <x v="8"/>
          </reference>
          <reference field="5" count="1" selected="0">
            <x v="8"/>
          </reference>
          <reference field="6" count="1" selected="0">
            <x v="6"/>
          </reference>
          <reference field="7" count="1">
            <x v="4"/>
          </reference>
        </references>
      </pivotArea>
    </format>
    <format dxfId="1774">
      <pivotArea dataOnly="0" labelOnly="1" outline="0" fieldPosition="0">
        <references count="4">
          <reference field="2" count="1" selected="0">
            <x v="3"/>
          </reference>
          <reference field="5" count="1" selected="0">
            <x v="11"/>
          </reference>
          <reference field="6" count="1" selected="0">
            <x v="10"/>
          </reference>
          <reference field="7" count="1">
            <x v="12"/>
          </reference>
        </references>
      </pivotArea>
    </format>
    <format dxfId="1773">
      <pivotArea dataOnly="0" labelOnly="1" outline="0" fieldPosition="0">
        <references count="4">
          <reference field="2" count="1" selected="0">
            <x v="11"/>
          </reference>
          <reference field="5" count="1" selected="0">
            <x v="2"/>
          </reference>
          <reference field="6" count="1" selected="0">
            <x v="12"/>
          </reference>
          <reference field="7" count="1">
            <x v="8"/>
          </reference>
        </references>
      </pivotArea>
    </format>
    <format dxfId="1772">
      <pivotArea dataOnly="0" labelOnly="1" outline="0" fieldPosition="0">
        <references count="4">
          <reference field="2" count="1" selected="0">
            <x v="12"/>
          </reference>
          <reference field="5" count="1" selected="0">
            <x v="1"/>
          </reference>
          <reference field="6" count="1" selected="0">
            <x v="5"/>
          </reference>
          <reference field="7" count="1">
            <x v="7"/>
          </reference>
        </references>
      </pivotArea>
    </format>
    <format dxfId="1771">
      <pivotArea dataOnly="0" labelOnly="1" outline="0" fieldPosition="0">
        <references count="4">
          <reference field="2" count="1" selected="0">
            <x v="9"/>
          </reference>
          <reference field="5" count="1" selected="0">
            <x v="12"/>
          </reference>
          <reference field="6" count="1" selected="0">
            <x v="4"/>
          </reference>
          <reference field="7" count="1">
            <x v="10"/>
          </reference>
        </references>
      </pivotArea>
    </format>
    <format dxfId="1770">
      <pivotArea dataOnly="0" labelOnly="1" outline="0" fieldPosition="0">
        <references count="4">
          <reference field="2" count="1" selected="0">
            <x v="4"/>
          </reference>
          <reference field="5" count="1" selected="0">
            <x v="6"/>
          </reference>
          <reference field="6" count="1" selected="0">
            <x v="11"/>
          </reference>
          <reference field="7" count="1">
            <x v="13"/>
          </reference>
        </references>
      </pivotArea>
    </format>
    <format dxfId="1769">
      <pivotArea dataOnly="0" labelOnly="1" outline="0" fieldPosition="0">
        <references count="4">
          <reference field="2" count="1" selected="0">
            <x v="2"/>
          </reference>
          <reference field="5" count="1" selected="0">
            <x v="0"/>
          </reference>
          <reference field="6" count="1" selected="0">
            <x v="7"/>
          </reference>
          <reference field="7" count="1">
            <x v="11"/>
          </reference>
        </references>
      </pivotArea>
    </format>
    <format dxfId="1768">
      <pivotArea dataOnly="0" labelOnly="1" outline="0" fieldPosition="0">
        <references count="4">
          <reference field="2" count="1" selected="0">
            <x v="6"/>
          </reference>
          <reference field="5" count="1" selected="0">
            <x v="3"/>
          </reference>
          <reference field="6" count="1" selected="0">
            <x v="3"/>
          </reference>
          <reference field="7" count="1">
            <x v="9"/>
          </reference>
        </references>
      </pivotArea>
    </format>
    <format dxfId="1767">
      <pivotArea dataOnly="0" labelOnly="1" outline="0" fieldPosition="0">
        <references count="4">
          <reference field="2" count="1" selected="0">
            <x v="7"/>
          </reference>
          <reference field="5" count="1" selected="0">
            <x v="5"/>
          </reference>
          <reference field="6" count="1" selected="0">
            <x v="2"/>
          </reference>
          <reference field="7" count="1">
            <x v="6"/>
          </reference>
        </references>
      </pivotArea>
    </format>
    <format dxfId="1766">
      <pivotArea dataOnly="0" labelOnly="1" outline="0" fieldPosition="0">
        <references count="5">
          <reference field="2" count="1" selected="0">
            <x v="10"/>
          </reference>
          <reference field="5" count="1" selected="0">
            <x v="13"/>
          </reference>
          <reference field="6" count="1" selected="0">
            <x v="0"/>
          </reference>
          <reference field="7" count="1" selected="0">
            <x v="0"/>
          </reference>
          <reference field="14" count="1">
            <x v="4"/>
          </reference>
        </references>
      </pivotArea>
    </format>
    <format dxfId="1765">
      <pivotArea dataOnly="0" labelOnly="1" outline="0" fieldPosition="0">
        <references count="5">
          <reference field="2" count="1" selected="0">
            <x v="1"/>
          </reference>
          <reference field="5" count="1" selected="0">
            <x v="10"/>
          </reference>
          <reference field="6" count="1" selected="0">
            <x v="9"/>
          </reference>
          <reference field="7" count="1" selected="0">
            <x v="1"/>
          </reference>
          <reference field="14" count="1">
            <x v="5"/>
          </reference>
        </references>
      </pivotArea>
    </format>
    <format dxfId="1764">
      <pivotArea dataOnly="0" labelOnly="1" outline="0" fieldPosition="0">
        <references count="5">
          <reference field="2" count="1" selected="0">
            <x v="0"/>
          </reference>
          <reference field="5" count="1" selected="0">
            <x v="9"/>
          </reference>
          <reference field="6" count="1" selected="0">
            <x v="8"/>
          </reference>
          <reference field="7" count="1" selected="0">
            <x v="2"/>
          </reference>
          <reference field="14" count="1">
            <x v="13"/>
          </reference>
        </references>
      </pivotArea>
    </format>
    <format dxfId="1763">
      <pivotArea dataOnly="0" labelOnly="1" outline="0" fieldPosition="0">
        <references count="5">
          <reference field="2" count="1" selected="0">
            <x v="13"/>
          </reference>
          <reference field="5" count="1" selected="0">
            <x v="4"/>
          </reference>
          <reference field="6" count="1" selected="0">
            <x v="1"/>
          </reference>
          <reference field="7" count="1" selected="0">
            <x v="3"/>
          </reference>
          <reference field="14" count="1">
            <x v="14"/>
          </reference>
        </references>
      </pivotArea>
    </format>
    <format dxfId="1762">
      <pivotArea dataOnly="0" labelOnly="1" outline="0" fieldPosition="0">
        <references count="5">
          <reference field="2" count="1" selected="0">
            <x v="5"/>
          </reference>
          <reference field="5" count="1" selected="0">
            <x v="7"/>
          </reference>
          <reference field="6" count="1" selected="0">
            <x v="13"/>
          </reference>
          <reference field="7" count="1" selected="0">
            <x v="5"/>
          </reference>
          <reference field="14" count="1">
            <x v="1"/>
          </reference>
        </references>
      </pivotArea>
    </format>
    <format dxfId="1761">
      <pivotArea dataOnly="0" labelOnly="1" outline="0" fieldPosition="0">
        <references count="5">
          <reference field="2" count="1" selected="0">
            <x v="8"/>
          </reference>
          <reference field="5" count="1" selected="0">
            <x v="8"/>
          </reference>
          <reference field="6" count="1" selected="0">
            <x v="6"/>
          </reference>
          <reference field="7" count="1" selected="0">
            <x v="4"/>
          </reference>
          <reference field="14" count="3">
            <x v="2"/>
            <x v="6"/>
            <x v="7"/>
          </reference>
        </references>
      </pivotArea>
    </format>
    <format dxfId="1760">
      <pivotArea dataOnly="0" labelOnly="1" outline="0" fieldPosition="0">
        <references count="5">
          <reference field="2" count="1" selected="0">
            <x v="3"/>
          </reference>
          <reference field="5" count="1" selected="0">
            <x v="11"/>
          </reference>
          <reference field="6" count="1" selected="0">
            <x v="10"/>
          </reference>
          <reference field="7" count="1" selected="0">
            <x v="12"/>
          </reference>
          <reference field="14" count="1">
            <x v="12"/>
          </reference>
        </references>
      </pivotArea>
    </format>
    <format dxfId="1759">
      <pivotArea dataOnly="0" labelOnly="1" outline="0" fieldPosition="0">
        <references count="5">
          <reference field="2" count="1" selected="0">
            <x v="11"/>
          </reference>
          <reference field="5" count="1" selected="0">
            <x v="2"/>
          </reference>
          <reference field="6" count="1" selected="0">
            <x v="12"/>
          </reference>
          <reference field="7" count="1" selected="0">
            <x v="8"/>
          </reference>
          <reference field="14" count="5">
            <x v="8"/>
            <x v="12"/>
            <x v="15"/>
            <x v="16"/>
            <x v="17"/>
          </reference>
        </references>
      </pivotArea>
    </format>
    <format dxfId="1758">
      <pivotArea dataOnly="0" labelOnly="1" outline="0" fieldPosition="0">
        <references count="5">
          <reference field="2" count="1" selected="0">
            <x v="12"/>
          </reference>
          <reference field="5" count="1" selected="0">
            <x v="1"/>
          </reference>
          <reference field="6" count="1" selected="0">
            <x v="5"/>
          </reference>
          <reference field="7" count="1" selected="0">
            <x v="7"/>
          </reference>
          <reference field="14" count="2">
            <x v="9"/>
            <x v="10"/>
          </reference>
        </references>
      </pivotArea>
    </format>
    <format dxfId="1757">
      <pivotArea dataOnly="0" labelOnly="1" outline="0" fieldPosition="0">
        <references count="5">
          <reference field="2" count="1" selected="0">
            <x v="9"/>
          </reference>
          <reference field="5" count="1" selected="0">
            <x v="12"/>
          </reference>
          <reference field="6" count="1" selected="0">
            <x v="4"/>
          </reference>
          <reference field="7" count="1" selected="0">
            <x v="10"/>
          </reference>
          <reference field="14" count="1">
            <x v="4"/>
          </reference>
        </references>
      </pivotArea>
    </format>
    <format dxfId="1756">
      <pivotArea dataOnly="0" labelOnly="1" outline="0" fieldPosition="0">
        <references count="5">
          <reference field="2" count="1" selected="0">
            <x v="4"/>
          </reference>
          <reference field="5" count="1" selected="0">
            <x v="6"/>
          </reference>
          <reference field="6" count="1" selected="0">
            <x v="11"/>
          </reference>
          <reference field="7" count="1" selected="0">
            <x v="13"/>
          </reference>
          <reference field="14" count="1">
            <x v="3"/>
          </reference>
        </references>
      </pivotArea>
    </format>
    <format dxfId="1755">
      <pivotArea dataOnly="0" labelOnly="1" outline="0" fieldPosition="0">
        <references count="5">
          <reference field="2" count="1" selected="0">
            <x v="2"/>
          </reference>
          <reference field="5" count="1" selected="0">
            <x v="0"/>
          </reference>
          <reference field="6" count="1" selected="0">
            <x v="7"/>
          </reference>
          <reference field="7" count="1" selected="0">
            <x v="11"/>
          </reference>
          <reference field="14" count="1">
            <x v="3"/>
          </reference>
        </references>
      </pivotArea>
    </format>
    <format dxfId="1754">
      <pivotArea dataOnly="0" labelOnly="1" outline="0" fieldPosition="0">
        <references count="5">
          <reference field="2" count="1" selected="0">
            <x v="6"/>
          </reference>
          <reference field="5" count="1" selected="0">
            <x v="3"/>
          </reference>
          <reference field="6" count="1" selected="0">
            <x v="3"/>
          </reference>
          <reference field="7" count="1" selected="0">
            <x v="9"/>
          </reference>
          <reference field="14" count="1">
            <x v="11"/>
          </reference>
        </references>
      </pivotArea>
    </format>
    <format dxfId="1753">
      <pivotArea dataOnly="0" labelOnly="1" outline="0" fieldPosition="0">
        <references count="5">
          <reference field="2" count="1" selected="0">
            <x v="7"/>
          </reference>
          <reference field="5" count="1" selected="0">
            <x v="5"/>
          </reference>
          <reference field="6" count="1" selected="0">
            <x v="2"/>
          </reference>
          <reference field="7" count="1" selected="0">
            <x v="6"/>
          </reference>
          <reference field="14" count="1">
            <x v="0"/>
          </reference>
        </references>
      </pivotArea>
    </format>
    <format dxfId="1752">
      <pivotArea dataOnly="0" labelOnly="1" outline="0" axis="axisValues" fieldPosition="0"/>
    </format>
    <format dxfId="1750">
      <pivotArea type="all" dataOnly="0" outline="0" fieldPosition="0"/>
    </format>
    <format dxfId="1749">
      <pivotArea outline="0" collapsedLevelsAreSubtotals="1" fieldPosition="0"/>
    </format>
    <format dxfId="1748">
      <pivotArea field="2" type="button" dataOnly="0" labelOnly="1" outline="0" axis="axisRow" fieldPosition="0"/>
    </format>
    <format dxfId="1747">
      <pivotArea field="5" type="button" dataOnly="0" labelOnly="1" outline="0" axis="axisRow" fieldPosition="1"/>
    </format>
    <format dxfId="1746">
      <pivotArea field="6" type="button" dataOnly="0" labelOnly="1" outline="0" axis="axisRow" fieldPosition="2"/>
    </format>
    <format dxfId="1745">
      <pivotArea field="7" type="button" dataOnly="0" labelOnly="1" outline="0" axis="axisRow" fieldPosition="3"/>
    </format>
    <format dxfId="1744">
      <pivotArea field="14" type="button" dataOnly="0" labelOnly="1" outline="0" axis="axisRow" fieldPosition="4"/>
    </format>
    <format dxfId="1743">
      <pivotArea dataOnly="0" labelOnly="1" outline="0" fieldPosition="0">
        <references count="1">
          <reference field="2" count="0"/>
        </references>
      </pivotArea>
    </format>
    <format dxfId="1742">
      <pivotArea dataOnly="0" labelOnly="1" grandRow="1" outline="0" fieldPosition="0"/>
    </format>
    <format dxfId="1741">
      <pivotArea dataOnly="0" labelOnly="1" outline="0" fieldPosition="0">
        <references count="2">
          <reference field="2" count="1" selected="0">
            <x v="10"/>
          </reference>
          <reference field="5" count="1">
            <x v="13"/>
          </reference>
        </references>
      </pivotArea>
    </format>
    <format dxfId="1740">
      <pivotArea dataOnly="0" labelOnly="1" outline="0" fieldPosition="0">
        <references count="2">
          <reference field="2" count="1" selected="0">
            <x v="10"/>
          </reference>
          <reference field="5" count="1" defaultSubtotal="1">
            <x v="13"/>
          </reference>
        </references>
      </pivotArea>
    </format>
    <format dxfId="1739">
      <pivotArea dataOnly="0" labelOnly="1" outline="0" fieldPosition="0">
        <references count="2">
          <reference field="2" count="1" selected="0">
            <x v="1"/>
          </reference>
          <reference field="5" count="1">
            <x v="10"/>
          </reference>
        </references>
      </pivotArea>
    </format>
    <format dxfId="1738">
      <pivotArea dataOnly="0" labelOnly="1" outline="0" fieldPosition="0">
        <references count="2">
          <reference field="2" count="1" selected="0">
            <x v="1"/>
          </reference>
          <reference field="5" count="1" defaultSubtotal="1">
            <x v="10"/>
          </reference>
        </references>
      </pivotArea>
    </format>
    <format dxfId="1737">
      <pivotArea dataOnly="0" labelOnly="1" outline="0" fieldPosition="0">
        <references count="2">
          <reference field="2" count="1" selected="0">
            <x v="0"/>
          </reference>
          <reference field="5" count="1">
            <x v="9"/>
          </reference>
        </references>
      </pivotArea>
    </format>
    <format dxfId="1736">
      <pivotArea dataOnly="0" labelOnly="1" outline="0" fieldPosition="0">
        <references count="2">
          <reference field="2" count="1" selected="0">
            <x v="0"/>
          </reference>
          <reference field="5" count="1" defaultSubtotal="1">
            <x v="9"/>
          </reference>
        </references>
      </pivotArea>
    </format>
    <format dxfId="1735">
      <pivotArea dataOnly="0" labelOnly="1" outline="0" fieldPosition="0">
        <references count="2">
          <reference field="2" count="1" selected="0">
            <x v="13"/>
          </reference>
          <reference field="5" count="1">
            <x v="4"/>
          </reference>
        </references>
      </pivotArea>
    </format>
    <format dxfId="1734">
      <pivotArea dataOnly="0" labelOnly="1" outline="0" fieldPosition="0">
        <references count="2">
          <reference field="2" count="1" selected="0">
            <x v="13"/>
          </reference>
          <reference field="5" count="1" defaultSubtotal="1">
            <x v="4"/>
          </reference>
        </references>
      </pivotArea>
    </format>
    <format dxfId="1733">
      <pivotArea dataOnly="0" labelOnly="1" outline="0" fieldPosition="0">
        <references count="2">
          <reference field="2" count="1" selected="0">
            <x v="5"/>
          </reference>
          <reference field="5" count="1">
            <x v="7"/>
          </reference>
        </references>
      </pivotArea>
    </format>
    <format dxfId="1732">
      <pivotArea dataOnly="0" labelOnly="1" outline="0" fieldPosition="0">
        <references count="2">
          <reference field="2" count="1" selected="0">
            <x v="5"/>
          </reference>
          <reference field="5" count="1" defaultSubtotal="1">
            <x v="7"/>
          </reference>
        </references>
      </pivotArea>
    </format>
    <format dxfId="1731">
      <pivotArea dataOnly="0" labelOnly="1" outline="0" fieldPosition="0">
        <references count="2">
          <reference field="2" count="1" selected="0">
            <x v="8"/>
          </reference>
          <reference field="5" count="1">
            <x v="8"/>
          </reference>
        </references>
      </pivotArea>
    </format>
    <format dxfId="1730">
      <pivotArea dataOnly="0" labelOnly="1" outline="0" fieldPosition="0">
        <references count="2">
          <reference field="2" count="1" selected="0">
            <x v="8"/>
          </reference>
          <reference field="5" count="1" defaultSubtotal="1">
            <x v="8"/>
          </reference>
        </references>
      </pivotArea>
    </format>
    <format dxfId="1729">
      <pivotArea dataOnly="0" labelOnly="1" outline="0" fieldPosition="0">
        <references count="2">
          <reference field="2" count="1" selected="0">
            <x v="3"/>
          </reference>
          <reference field="5" count="1">
            <x v="11"/>
          </reference>
        </references>
      </pivotArea>
    </format>
    <format dxfId="1728">
      <pivotArea dataOnly="0" labelOnly="1" outline="0" fieldPosition="0">
        <references count="2">
          <reference field="2" count="1" selected="0">
            <x v="3"/>
          </reference>
          <reference field="5" count="1" defaultSubtotal="1">
            <x v="11"/>
          </reference>
        </references>
      </pivotArea>
    </format>
    <format dxfId="1727">
      <pivotArea dataOnly="0" labelOnly="1" outline="0" fieldPosition="0">
        <references count="2">
          <reference field="2" count="1" selected="0">
            <x v="11"/>
          </reference>
          <reference field="5" count="1">
            <x v="2"/>
          </reference>
        </references>
      </pivotArea>
    </format>
    <format dxfId="1726">
      <pivotArea dataOnly="0" labelOnly="1" outline="0" fieldPosition="0">
        <references count="2">
          <reference field="2" count="1" selected="0">
            <x v="11"/>
          </reference>
          <reference field="5" count="1" defaultSubtotal="1">
            <x v="2"/>
          </reference>
        </references>
      </pivotArea>
    </format>
    <format dxfId="1725">
      <pivotArea dataOnly="0" labelOnly="1" outline="0" fieldPosition="0">
        <references count="2">
          <reference field="2" count="1" selected="0">
            <x v="12"/>
          </reference>
          <reference field="5" count="1">
            <x v="1"/>
          </reference>
        </references>
      </pivotArea>
    </format>
    <format dxfId="1724">
      <pivotArea dataOnly="0" labelOnly="1" outline="0" fieldPosition="0">
        <references count="2">
          <reference field="2" count="1" selected="0">
            <x v="12"/>
          </reference>
          <reference field="5" count="1" defaultSubtotal="1">
            <x v="1"/>
          </reference>
        </references>
      </pivotArea>
    </format>
    <format dxfId="1723">
      <pivotArea dataOnly="0" labelOnly="1" outline="0" fieldPosition="0">
        <references count="2">
          <reference field="2" count="1" selected="0">
            <x v="9"/>
          </reference>
          <reference field="5" count="1">
            <x v="12"/>
          </reference>
        </references>
      </pivotArea>
    </format>
    <format dxfId="1722">
      <pivotArea dataOnly="0" labelOnly="1" outline="0" fieldPosition="0">
        <references count="2">
          <reference field="2" count="1" selected="0">
            <x v="9"/>
          </reference>
          <reference field="5" count="1" defaultSubtotal="1">
            <x v="12"/>
          </reference>
        </references>
      </pivotArea>
    </format>
    <format dxfId="1721">
      <pivotArea dataOnly="0" labelOnly="1" outline="0" fieldPosition="0">
        <references count="2">
          <reference field="2" count="1" selected="0">
            <x v="4"/>
          </reference>
          <reference field="5" count="1">
            <x v="6"/>
          </reference>
        </references>
      </pivotArea>
    </format>
    <format dxfId="1720">
      <pivotArea dataOnly="0" labelOnly="1" outline="0" fieldPosition="0">
        <references count="2">
          <reference field="2" count="1" selected="0">
            <x v="4"/>
          </reference>
          <reference field="5" count="1" defaultSubtotal="1">
            <x v="6"/>
          </reference>
        </references>
      </pivotArea>
    </format>
    <format dxfId="1719">
      <pivotArea dataOnly="0" labelOnly="1" outline="0" fieldPosition="0">
        <references count="2">
          <reference field="2" count="1" selected="0">
            <x v="2"/>
          </reference>
          <reference field="5" count="1">
            <x v="0"/>
          </reference>
        </references>
      </pivotArea>
    </format>
    <format dxfId="1718">
      <pivotArea dataOnly="0" labelOnly="1" outline="0" fieldPosition="0">
        <references count="2">
          <reference field="2" count="1" selected="0">
            <x v="2"/>
          </reference>
          <reference field="5" count="1" defaultSubtotal="1">
            <x v="0"/>
          </reference>
        </references>
      </pivotArea>
    </format>
    <format dxfId="1717">
      <pivotArea dataOnly="0" labelOnly="1" outline="0" fieldPosition="0">
        <references count="2">
          <reference field="2" count="1" selected="0">
            <x v="6"/>
          </reference>
          <reference field="5" count="1">
            <x v="3"/>
          </reference>
        </references>
      </pivotArea>
    </format>
    <format dxfId="1716">
      <pivotArea dataOnly="0" labelOnly="1" outline="0" fieldPosition="0">
        <references count="2">
          <reference field="2" count="1" selected="0">
            <x v="6"/>
          </reference>
          <reference field="5" count="1" defaultSubtotal="1">
            <x v="3"/>
          </reference>
        </references>
      </pivotArea>
    </format>
    <format dxfId="1715">
      <pivotArea dataOnly="0" labelOnly="1" outline="0" fieldPosition="0">
        <references count="2">
          <reference field="2" count="1" selected="0">
            <x v="7"/>
          </reference>
          <reference field="5" count="1">
            <x v="5"/>
          </reference>
        </references>
      </pivotArea>
    </format>
    <format dxfId="1714">
      <pivotArea dataOnly="0" labelOnly="1" outline="0" fieldPosition="0">
        <references count="2">
          <reference field="2" count="1" selected="0">
            <x v="7"/>
          </reference>
          <reference field="5" count="1" defaultSubtotal="1">
            <x v="5"/>
          </reference>
        </references>
      </pivotArea>
    </format>
    <format dxfId="1713">
      <pivotArea dataOnly="0" labelOnly="1" outline="0" fieldPosition="0">
        <references count="3">
          <reference field="2" count="1" selected="0">
            <x v="10"/>
          </reference>
          <reference field="5" count="1" selected="0">
            <x v="13"/>
          </reference>
          <reference field="6" count="1">
            <x v="0"/>
          </reference>
        </references>
      </pivotArea>
    </format>
    <format dxfId="1712">
      <pivotArea dataOnly="0" labelOnly="1" outline="0" fieldPosition="0">
        <references count="3">
          <reference field="2" count="1" selected="0">
            <x v="1"/>
          </reference>
          <reference field="5" count="1" selected="0">
            <x v="10"/>
          </reference>
          <reference field="6" count="1">
            <x v="9"/>
          </reference>
        </references>
      </pivotArea>
    </format>
    <format dxfId="1711">
      <pivotArea dataOnly="0" labelOnly="1" outline="0" fieldPosition="0">
        <references count="3">
          <reference field="2" count="1" selected="0">
            <x v="0"/>
          </reference>
          <reference field="5" count="1" selected="0">
            <x v="9"/>
          </reference>
          <reference field="6" count="1">
            <x v="8"/>
          </reference>
        </references>
      </pivotArea>
    </format>
    <format dxfId="1710">
      <pivotArea dataOnly="0" labelOnly="1" outline="0" fieldPosition="0">
        <references count="3">
          <reference field="2" count="1" selected="0">
            <x v="13"/>
          </reference>
          <reference field="5" count="1" selected="0">
            <x v="4"/>
          </reference>
          <reference field="6" count="1">
            <x v="1"/>
          </reference>
        </references>
      </pivotArea>
    </format>
    <format dxfId="1709">
      <pivotArea dataOnly="0" labelOnly="1" outline="0" fieldPosition="0">
        <references count="3">
          <reference field="2" count="1" selected="0">
            <x v="5"/>
          </reference>
          <reference field="5" count="1" selected="0">
            <x v="7"/>
          </reference>
          <reference field="6" count="1">
            <x v="13"/>
          </reference>
        </references>
      </pivotArea>
    </format>
    <format dxfId="1708">
      <pivotArea dataOnly="0" labelOnly="1" outline="0" fieldPosition="0">
        <references count="3">
          <reference field="2" count="1" selected="0">
            <x v="8"/>
          </reference>
          <reference field="5" count="1" selected="0">
            <x v="8"/>
          </reference>
          <reference field="6" count="1">
            <x v="6"/>
          </reference>
        </references>
      </pivotArea>
    </format>
    <format dxfId="1707">
      <pivotArea dataOnly="0" labelOnly="1" outline="0" fieldPosition="0">
        <references count="3">
          <reference field="2" count="1" selected="0">
            <x v="3"/>
          </reference>
          <reference field="5" count="1" selected="0">
            <x v="11"/>
          </reference>
          <reference field="6" count="1">
            <x v="10"/>
          </reference>
        </references>
      </pivotArea>
    </format>
    <format dxfId="1706">
      <pivotArea dataOnly="0" labelOnly="1" outline="0" fieldPosition="0">
        <references count="3">
          <reference field="2" count="1" selected="0">
            <x v="11"/>
          </reference>
          <reference field="5" count="1" selected="0">
            <x v="2"/>
          </reference>
          <reference field="6" count="1">
            <x v="12"/>
          </reference>
        </references>
      </pivotArea>
    </format>
    <format dxfId="1705">
      <pivotArea dataOnly="0" labelOnly="1" outline="0" fieldPosition="0">
        <references count="3">
          <reference field="2" count="1" selected="0">
            <x v="12"/>
          </reference>
          <reference field="5" count="1" selected="0">
            <x v="1"/>
          </reference>
          <reference field="6" count="1">
            <x v="5"/>
          </reference>
        </references>
      </pivotArea>
    </format>
    <format dxfId="1704">
      <pivotArea dataOnly="0" labelOnly="1" outline="0" fieldPosition="0">
        <references count="3">
          <reference field="2" count="1" selected="0">
            <x v="9"/>
          </reference>
          <reference field="5" count="1" selected="0">
            <x v="12"/>
          </reference>
          <reference field="6" count="1">
            <x v="4"/>
          </reference>
        </references>
      </pivotArea>
    </format>
    <format dxfId="1703">
      <pivotArea dataOnly="0" labelOnly="1" outline="0" fieldPosition="0">
        <references count="3">
          <reference field="2" count="1" selected="0">
            <x v="4"/>
          </reference>
          <reference field="5" count="1" selected="0">
            <x v="6"/>
          </reference>
          <reference field="6" count="1">
            <x v="11"/>
          </reference>
        </references>
      </pivotArea>
    </format>
    <format dxfId="1702">
      <pivotArea dataOnly="0" labelOnly="1" outline="0" fieldPosition="0">
        <references count="3">
          <reference field="2" count="1" selected="0">
            <x v="2"/>
          </reference>
          <reference field="5" count="1" selected="0">
            <x v="0"/>
          </reference>
          <reference field="6" count="1">
            <x v="7"/>
          </reference>
        </references>
      </pivotArea>
    </format>
    <format dxfId="1701">
      <pivotArea dataOnly="0" labelOnly="1" outline="0" fieldPosition="0">
        <references count="3">
          <reference field="2" count="1" selected="0">
            <x v="6"/>
          </reference>
          <reference field="5" count="1" selected="0">
            <x v="3"/>
          </reference>
          <reference field="6" count="1">
            <x v="3"/>
          </reference>
        </references>
      </pivotArea>
    </format>
    <format dxfId="1700">
      <pivotArea dataOnly="0" labelOnly="1" outline="0" fieldPosition="0">
        <references count="3">
          <reference field="2" count="1" selected="0">
            <x v="7"/>
          </reference>
          <reference field="5" count="1" selected="0">
            <x v="5"/>
          </reference>
          <reference field="6" count="1">
            <x v="2"/>
          </reference>
        </references>
      </pivotArea>
    </format>
    <format dxfId="1699">
      <pivotArea dataOnly="0" labelOnly="1" outline="0" fieldPosition="0">
        <references count="4">
          <reference field="2" count="1" selected="0">
            <x v="10"/>
          </reference>
          <reference field="5" count="1" selected="0">
            <x v="13"/>
          </reference>
          <reference field="6" count="1" selected="0">
            <x v="0"/>
          </reference>
          <reference field="7" count="1">
            <x v="0"/>
          </reference>
        </references>
      </pivotArea>
    </format>
    <format dxfId="1698">
      <pivotArea dataOnly="0" labelOnly="1" outline="0" fieldPosition="0">
        <references count="4">
          <reference field="2" count="1" selected="0">
            <x v="1"/>
          </reference>
          <reference field="5" count="1" selected="0">
            <x v="10"/>
          </reference>
          <reference field="6" count="1" selected="0">
            <x v="9"/>
          </reference>
          <reference field="7" count="1">
            <x v="1"/>
          </reference>
        </references>
      </pivotArea>
    </format>
    <format dxfId="1697">
      <pivotArea dataOnly="0" labelOnly="1" outline="0" fieldPosition="0">
        <references count="4">
          <reference field="2" count="1" selected="0">
            <x v="0"/>
          </reference>
          <reference field="5" count="1" selected="0">
            <x v="9"/>
          </reference>
          <reference field="6" count="1" selected="0">
            <x v="8"/>
          </reference>
          <reference field="7" count="1">
            <x v="2"/>
          </reference>
        </references>
      </pivotArea>
    </format>
    <format dxfId="1696">
      <pivotArea dataOnly="0" labelOnly="1" outline="0" fieldPosition="0">
        <references count="4">
          <reference field="2" count="1" selected="0">
            <x v="13"/>
          </reference>
          <reference field="5" count="1" selected="0">
            <x v="4"/>
          </reference>
          <reference field="6" count="1" selected="0">
            <x v="1"/>
          </reference>
          <reference field="7" count="1">
            <x v="3"/>
          </reference>
        </references>
      </pivotArea>
    </format>
    <format dxfId="1695">
      <pivotArea dataOnly="0" labelOnly="1" outline="0" fieldPosition="0">
        <references count="4">
          <reference field="2" count="1" selected="0">
            <x v="5"/>
          </reference>
          <reference field="5" count="1" selected="0">
            <x v="7"/>
          </reference>
          <reference field="6" count="1" selected="0">
            <x v="13"/>
          </reference>
          <reference field="7" count="1">
            <x v="5"/>
          </reference>
        </references>
      </pivotArea>
    </format>
    <format dxfId="1694">
      <pivotArea dataOnly="0" labelOnly="1" outline="0" fieldPosition="0">
        <references count="4">
          <reference field="2" count="1" selected="0">
            <x v="8"/>
          </reference>
          <reference field="5" count="1" selected="0">
            <x v="8"/>
          </reference>
          <reference field="6" count="1" selected="0">
            <x v="6"/>
          </reference>
          <reference field="7" count="1">
            <x v="4"/>
          </reference>
        </references>
      </pivotArea>
    </format>
    <format dxfId="1693">
      <pivotArea dataOnly="0" labelOnly="1" outline="0" fieldPosition="0">
        <references count="4">
          <reference field="2" count="1" selected="0">
            <x v="3"/>
          </reference>
          <reference field="5" count="1" selected="0">
            <x v="11"/>
          </reference>
          <reference field="6" count="1" selected="0">
            <x v="10"/>
          </reference>
          <reference field="7" count="1">
            <x v="12"/>
          </reference>
        </references>
      </pivotArea>
    </format>
    <format dxfId="1692">
      <pivotArea dataOnly="0" labelOnly="1" outline="0" fieldPosition="0">
        <references count="4">
          <reference field="2" count="1" selected="0">
            <x v="11"/>
          </reference>
          <reference field="5" count="1" selected="0">
            <x v="2"/>
          </reference>
          <reference field="6" count="1" selected="0">
            <x v="12"/>
          </reference>
          <reference field="7" count="1">
            <x v="8"/>
          </reference>
        </references>
      </pivotArea>
    </format>
    <format dxfId="1691">
      <pivotArea dataOnly="0" labelOnly="1" outline="0" fieldPosition="0">
        <references count="4">
          <reference field="2" count="1" selected="0">
            <x v="12"/>
          </reference>
          <reference field="5" count="1" selected="0">
            <x v="1"/>
          </reference>
          <reference field="6" count="1" selected="0">
            <x v="5"/>
          </reference>
          <reference field="7" count="1">
            <x v="7"/>
          </reference>
        </references>
      </pivotArea>
    </format>
    <format dxfId="1690">
      <pivotArea dataOnly="0" labelOnly="1" outline="0" fieldPosition="0">
        <references count="4">
          <reference field="2" count="1" selected="0">
            <x v="9"/>
          </reference>
          <reference field="5" count="1" selected="0">
            <x v="12"/>
          </reference>
          <reference field="6" count="1" selected="0">
            <x v="4"/>
          </reference>
          <reference field="7" count="1">
            <x v="10"/>
          </reference>
        </references>
      </pivotArea>
    </format>
    <format dxfId="1689">
      <pivotArea dataOnly="0" labelOnly="1" outline="0" fieldPosition="0">
        <references count="4">
          <reference field="2" count="1" selected="0">
            <x v="4"/>
          </reference>
          <reference field="5" count="1" selected="0">
            <x v="6"/>
          </reference>
          <reference field="6" count="1" selected="0">
            <x v="11"/>
          </reference>
          <reference field="7" count="1">
            <x v="13"/>
          </reference>
        </references>
      </pivotArea>
    </format>
    <format dxfId="1688">
      <pivotArea dataOnly="0" labelOnly="1" outline="0" fieldPosition="0">
        <references count="4">
          <reference field="2" count="1" selected="0">
            <x v="2"/>
          </reference>
          <reference field="5" count="1" selected="0">
            <x v="0"/>
          </reference>
          <reference field="6" count="1" selected="0">
            <x v="7"/>
          </reference>
          <reference field="7" count="1">
            <x v="11"/>
          </reference>
        </references>
      </pivotArea>
    </format>
    <format dxfId="1687">
      <pivotArea dataOnly="0" labelOnly="1" outline="0" fieldPosition="0">
        <references count="4">
          <reference field="2" count="1" selected="0">
            <x v="6"/>
          </reference>
          <reference field="5" count="1" selected="0">
            <x v="3"/>
          </reference>
          <reference field="6" count="1" selected="0">
            <x v="3"/>
          </reference>
          <reference field="7" count="1">
            <x v="9"/>
          </reference>
        </references>
      </pivotArea>
    </format>
    <format dxfId="1686">
      <pivotArea dataOnly="0" labelOnly="1" outline="0" fieldPosition="0">
        <references count="4">
          <reference field="2" count="1" selected="0">
            <x v="7"/>
          </reference>
          <reference field="5" count="1" selected="0">
            <x v="5"/>
          </reference>
          <reference field="6" count="1" selected="0">
            <x v="2"/>
          </reference>
          <reference field="7" count="1">
            <x v="6"/>
          </reference>
        </references>
      </pivotArea>
    </format>
    <format dxfId="1685">
      <pivotArea dataOnly="0" labelOnly="1" outline="0" fieldPosition="0">
        <references count="5">
          <reference field="2" count="1" selected="0">
            <x v="10"/>
          </reference>
          <reference field="5" count="1" selected="0">
            <x v="13"/>
          </reference>
          <reference field="6" count="1" selected="0">
            <x v="0"/>
          </reference>
          <reference field="7" count="1" selected="0">
            <x v="0"/>
          </reference>
          <reference field="14" count="1">
            <x v="4"/>
          </reference>
        </references>
      </pivotArea>
    </format>
    <format dxfId="1684">
      <pivotArea dataOnly="0" labelOnly="1" outline="0" fieldPosition="0">
        <references count="5">
          <reference field="2" count="1" selected="0">
            <x v="1"/>
          </reference>
          <reference field="5" count="1" selected="0">
            <x v="10"/>
          </reference>
          <reference field="6" count="1" selected="0">
            <x v="9"/>
          </reference>
          <reference field="7" count="1" selected="0">
            <x v="1"/>
          </reference>
          <reference field="14" count="1">
            <x v="5"/>
          </reference>
        </references>
      </pivotArea>
    </format>
    <format dxfId="1683">
      <pivotArea dataOnly="0" labelOnly="1" outline="0" fieldPosition="0">
        <references count="5">
          <reference field="2" count="1" selected="0">
            <x v="0"/>
          </reference>
          <reference field="5" count="1" selected="0">
            <x v="9"/>
          </reference>
          <reference field="6" count="1" selected="0">
            <x v="8"/>
          </reference>
          <reference field="7" count="1" selected="0">
            <x v="2"/>
          </reference>
          <reference field="14" count="1">
            <x v="13"/>
          </reference>
        </references>
      </pivotArea>
    </format>
    <format dxfId="1682">
      <pivotArea dataOnly="0" labelOnly="1" outline="0" fieldPosition="0">
        <references count="5">
          <reference field="2" count="1" selected="0">
            <x v="13"/>
          </reference>
          <reference field="5" count="1" selected="0">
            <x v="4"/>
          </reference>
          <reference field="6" count="1" selected="0">
            <x v="1"/>
          </reference>
          <reference field="7" count="1" selected="0">
            <x v="3"/>
          </reference>
          <reference field="14" count="1">
            <x v="14"/>
          </reference>
        </references>
      </pivotArea>
    </format>
    <format dxfId="1681">
      <pivotArea dataOnly="0" labelOnly="1" outline="0" fieldPosition="0">
        <references count="5">
          <reference field="2" count="1" selected="0">
            <x v="5"/>
          </reference>
          <reference field="5" count="1" selected="0">
            <x v="7"/>
          </reference>
          <reference field="6" count="1" selected="0">
            <x v="13"/>
          </reference>
          <reference field="7" count="1" selected="0">
            <x v="5"/>
          </reference>
          <reference field="14" count="1">
            <x v="1"/>
          </reference>
        </references>
      </pivotArea>
    </format>
    <format dxfId="1680">
      <pivotArea dataOnly="0" labelOnly="1" outline="0" fieldPosition="0">
        <references count="5">
          <reference field="2" count="1" selected="0">
            <x v="8"/>
          </reference>
          <reference field="5" count="1" selected="0">
            <x v="8"/>
          </reference>
          <reference field="6" count="1" selected="0">
            <x v="6"/>
          </reference>
          <reference field="7" count="1" selected="0">
            <x v="4"/>
          </reference>
          <reference field="14" count="3">
            <x v="2"/>
            <x v="6"/>
            <x v="7"/>
          </reference>
        </references>
      </pivotArea>
    </format>
    <format dxfId="1679">
      <pivotArea dataOnly="0" labelOnly="1" outline="0" fieldPosition="0">
        <references count="5">
          <reference field="2" count="1" selected="0">
            <x v="3"/>
          </reference>
          <reference field="5" count="1" selected="0">
            <x v="11"/>
          </reference>
          <reference field="6" count="1" selected="0">
            <x v="10"/>
          </reference>
          <reference field="7" count="1" selected="0">
            <x v="12"/>
          </reference>
          <reference field="14" count="1">
            <x v="12"/>
          </reference>
        </references>
      </pivotArea>
    </format>
    <format dxfId="1678">
      <pivotArea dataOnly="0" labelOnly="1" outline="0" fieldPosition="0">
        <references count="5">
          <reference field="2" count="1" selected="0">
            <x v="11"/>
          </reference>
          <reference field="5" count="1" selected="0">
            <x v="2"/>
          </reference>
          <reference field="6" count="1" selected="0">
            <x v="12"/>
          </reference>
          <reference field="7" count="1" selected="0">
            <x v="8"/>
          </reference>
          <reference field="14" count="5">
            <x v="8"/>
            <x v="12"/>
            <x v="15"/>
            <x v="16"/>
            <x v="17"/>
          </reference>
        </references>
      </pivotArea>
    </format>
    <format dxfId="1677">
      <pivotArea dataOnly="0" labelOnly="1" outline="0" fieldPosition="0">
        <references count="5">
          <reference field="2" count="1" selected="0">
            <x v="12"/>
          </reference>
          <reference field="5" count="1" selected="0">
            <x v="1"/>
          </reference>
          <reference field="6" count="1" selected="0">
            <x v="5"/>
          </reference>
          <reference field="7" count="1" selected="0">
            <x v="7"/>
          </reference>
          <reference field="14" count="2">
            <x v="9"/>
            <x v="10"/>
          </reference>
        </references>
      </pivotArea>
    </format>
    <format dxfId="1676">
      <pivotArea dataOnly="0" labelOnly="1" outline="0" fieldPosition="0">
        <references count="5">
          <reference field="2" count="1" selected="0">
            <x v="9"/>
          </reference>
          <reference field="5" count="1" selected="0">
            <x v="12"/>
          </reference>
          <reference field="6" count="1" selected="0">
            <x v="4"/>
          </reference>
          <reference field="7" count="1" selected="0">
            <x v="10"/>
          </reference>
          <reference field="14" count="1">
            <x v="4"/>
          </reference>
        </references>
      </pivotArea>
    </format>
    <format dxfId="1675">
      <pivotArea dataOnly="0" labelOnly="1" outline="0" fieldPosition="0">
        <references count="5">
          <reference field="2" count="1" selected="0">
            <x v="4"/>
          </reference>
          <reference field="5" count="1" selected="0">
            <x v="6"/>
          </reference>
          <reference field="6" count="1" selected="0">
            <x v="11"/>
          </reference>
          <reference field="7" count="1" selected="0">
            <x v="13"/>
          </reference>
          <reference field="14" count="1">
            <x v="3"/>
          </reference>
        </references>
      </pivotArea>
    </format>
    <format dxfId="1674">
      <pivotArea dataOnly="0" labelOnly="1" outline="0" fieldPosition="0">
        <references count="5">
          <reference field="2" count="1" selected="0">
            <x v="2"/>
          </reference>
          <reference field="5" count="1" selected="0">
            <x v="0"/>
          </reference>
          <reference field="6" count="1" selected="0">
            <x v="7"/>
          </reference>
          <reference field="7" count="1" selected="0">
            <x v="11"/>
          </reference>
          <reference field="14" count="1">
            <x v="3"/>
          </reference>
        </references>
      </pivotArea>
    </format>
    <format dxfId="1673">
      <pivotArea dataOnly="0" labelOnly="1" outline="0" fieldPosition="0">
        <references count="5">
          <reference field="2" count="1" selected="0">
            <x v="6"/>
          </reference>
          <reference field="5" count="1" selected="0">
            <x v="3"/>
          </reference>
          <reference field="6" count="1" selected="0">
            <x v="3"/>
          </reference>
          <reference field="7" count="1" selected="0">
            <x v="9"/>
          </reference>
          <reference field="14" count="1">
            <x v="11"/>
          </reference>
        </references>
      </pivotArea>
    </format>
    <format dxfId="1672">
      <pivotArea dataOnly="0" labelOnly="1" outline="0" fieldPosition="0">
        <references count="5">
          <reference field="2" count="1" selected="0">
            <x v="7"/>
          </reference>
          <reference field="5" count="1" selected="0">
            <x v="5"/>
          </reference>
          <reference field="6" count="1" selected="0">
            <x v="2"/>
          </reference>
          <reference field="7" count="1" selected="0">
            <x v="6"/>
          </reference>
          <reference field="14" count="1">
            <x v="0"/>
          </reference>
        </references>
      </pivotArea>
    </format>
    <format dxfId="1671">
      <pivotArea dataOnly="0" labelOnly="1" outline="0" axis="axisValues" fieldPosition="0"/>
    </format>
    <format dxfId="1669">
      <pivotArea field="2" type="button" dataOnly="0" labelOnly="1" outline="0" axis="axisRow" fieldPosition="0"/>
    </format>
    <format dxfId="1668">
      <pivotArea field="5" type="button" dataOnly="0" labelOnly="1" outline="0" axis="axisRow" fieldPosition="1"/>
    </format>
    <format dxfId="1667">
      <pivotArea field="6" type="button" dataOnly="0" labelOnly="1" outline="0" axis="axisRow" fieldPosition="2"/>
    </format>
    <format dxfId="1666">
      <pivotArea field="7" type="button" dataOnly="0" labelOnly="1" outline="0" axis="axisRow" fieldPosition="3"/>
    </format>
    <format dxfId="1665">
      <pivotArea field="14" type="button" dataOnly="0" labelOnly="1" outline="0" axis="axisRow" fieldPosition="4"/>
    </format>
    <format dxfId="1664">
      <pivotArea dataOnly="0" labelOnly="1" outline="0" axis="axisValues" fieldPosition="0"/>
    </format>
    <format dxfId="1662">
      <pivotArea field="2" type="button" dataOnly="0" labelOnly="1" outline="0" axis="axisRow" fieldPosition="0"/>
    </format>
    <format dxfId="1661">
      <pivotArea field="5" type="button" dataOnly="0" labelOnly="1" outline="0" axis="axisRow" fieldPosition="1"/>
    </format>
    <format dxfId="1660">
      <pivotArea field="6" type="button" dataOnly="0" labelOnly="1" outline="0" axis="axisRow" fieldPosition="2"/>
    </format>
    <format dxfId="1659">
      <pivotArea field="7" type="button" dataOnly="0" labelOnly="1" outline="0" axis="axisRow" fieldPosition="3"/>
    </format>
    <format dxfId="1658">
      <pivotArea field="14" type="button" dataOnly="0" labelOnly="1" outline="0" axis="axisRow" fieldPosition="4"/>
    </format>
    <format dxfId="1657">
      <pivotArea dataOnly="0" labelOnly="1" outline="0" axis="axisValues" fieldPosition="0"/>
    </format>
    <format dxfId="1655">
      <pivotArea field="2" type="button" dataOnly="0" labelOnly="1" outline="0" axis="axisRow" fieldPosition="0"/>
    </format>
    <format dxfId="1654">
      <pivotArea field="5" type="button" dataOnly="0" labelOnly="1" outline="0" axis="axisRow" fieldPosition="1"/>
    </format>
    <format dxfId="1653">
      <pivotArea field="6" type="button" dataOnly="0" labelOnly="1" outline="0" axis="axisRow" fieldPosition="2"/>
    </format>
    <format dxfId="1652">
      <pivotArea field="7" type="button" dataOnly="0" labelOnly="1" outline="0" axis="axisRow" fieldPosition="3"/>
    </format>
    <format dxfId="1651">
      <pivotArea field="14" type="button" dataOnly="0" labelOnly="1" outline="0" axis="axisRow" fieldPosition="4"/>
    </format>
    <format dxfId="1650">
      <pivotArea dataOnly="0" labelOnly="1" outline="0" axis="axisValues" fieldPosition="0"/>
    </format>
    <format dxfId="1648">
      <pivotArea type="all" dataOnly="0" outline="0" fieldPosition="0"/>
    </format>
    <format dxfId="1647">
      <pivotArea outline="0" collapsedLevelsAreSubtotals="1" fieldPosition="0"/>
    </format>
    <format dxfId="1646">
      <pivotArea field="2" type="button" dataOnly="0" labelOnly="1" outline="0" axis="axisRow" fieldPosition="0"/>
    </format>
    <format dxfId="1645">
      <pivotArea field="5" type="button" dataOnly="0" labelOnly="1" outline="0" axis="axisRow" fieldPosition="1"/>
    </format>
    <format dxfId="1644">
      <pivotArea field="6" type="button" dataOnly="0" labelOnly="1" outline="0" axis="axisRow" fieldPosition="2"/>
    </format>
    <format dxfId="1643">
      <pivotArea field="7" type="button" dataOnly="0" labelOnly="1" outline="0" axis="axisRow" fieldPosition="3"/>
    </format>
    <format dxfId="1642">
      <pivotArea field="14" type="button" dataOnly="0" labelOnly="1" outline="0" axis="axisRow" fieldPosition="4"/>
    </format>
    <format dxfId="1641">
      <pivotArea dataOnly="0" labelOnly="1" outline="0" fieldPosition="0">
        <references count="1">
          <reference field="2" count="0"/>
        </references>
      </pivotArea>
    </format>
    <format dxfId="1640">
      <pivotArea dataOnly="0" labelOnly="1" grandRow="1" outline="0" fieldPosition="0"/>
    </format>
    <format dxfId="1639">
      <pivotArea dataOnly="0" labelOnly="1" outline="0" fieldPosition="0">
        <references count="2">
          <reference field="2" count="1" selected="0">
            <x v="10"/>
          </reference>
          <reference field="5" count="1">
            <x v="13"/>
          </reference>
        </references>
      </pivotArea>
    </format>
    <format dxfId="1638">
      <pivotArea dataOnly="0" labelOnly="1" outline="0" fieldPosition="0">
        <references count="2">
          <reference field="2" count="1" selected="0">
            <x v="10"/>
          </reference>
          <reference field="5" count="1" defaultSubtotal="1">
            <x v="13"/>
          </reference>
        </references>
      </pivotArea>
    </format>
    <format dxfId="1637">
      <pivotArea dataOnly="0" labelOnly="1" outline="0" fieldPosition="0">
        <references count="2">
          <reference field="2" count="1" selected="0">
            <x v="1"/>
          </reference>
          <reference field="5" count="1">
            <x v="10"/>
          </reference>
        </references>
      </pivotArea>
    </format>
    <format dxfId="1636">
      <pivotArea dataOnly="0" labelOnly="1" outline="0" fieldPosition="0">
        <references count="2">
          <reference field="2" count="1" selected="0">
            <x v="1"/>
          </reference>
          <reference field="5" count="1" defaultSubtotal="1">
            <x v="10"/>
          </reference>
        </references>
      </pivotArea>
    </format>
    <format dxfId="1635">
      <pivotArea dataOnly="0" labelOnly="1" outline="0" fieldPosition="0">
        <references count="2">
          <reference field="2" count="1" selected="0">
            <x v="0"/>
          </reference>
          <reference field="5" count="1">
            <x v="9"/>
          </reference>
        </references>
      </pivotArea>
    </format>
    <format dxfId="1634">
      <pivotArea dataOnly="0" labelOnly="1" outline="0" fieldPosition="0">
        <references count="2">
          <reference field="2" count="1" selected="0">
            <x v="0"/>
          </reference>
          <reference field="5" count="1" defaultSubtotal="1">
            <x v="9"/>
          </reference>
        </references>
      </pivotArea>
    </format>
    <format dxfId="1633">
      <pivotArea dataOnly="0" labelOnly="1" outline="0" fieldPosition="0">
        <references count="2">
          <reference field="2" count="1" selected="0">
            <x v="13"/>
          </reference>
          <reference field="5" count="1">
            <x v="4"/>
          </reference>
        </references>
      </pivotArea>
    </format>
    <format dxfId="1632">
      <pivotArea dataOnly="0" labelOnly="1" outline="0" fieldPosition="0">
        <references count="2">
          <reference field="2" count="1" selected="0">
            <x v="13"/>
          </reference>
          <reference field="5" count="1" defaultSubtotal="1">
            <x v="4"/>
          </reference>
        </references>
      </pivotArea>
    </format>
    <format dxfId="1631">
      <pivotArea dataOnly="0" labelOnly="1" outline="0" fieldPosition="0">
        <references count="2">
          <reference field="2" count="1" selected="0">
            <x v="5"/>
          </reference>
          <reference field="5" count="1">
            <x v="7"/>
          </reference>
        </references>
      </pivotArea>
    </format>
    <format dxfId="1630">
      <pivotArea dataOnly="0" labelOnly="1" outline="0" fieldPosition="0">
        <references count="2">
          <reference field="2" count="1" selected="0">
            <x v="5"/>
          </reference>
          <reference field="5" count="1" defaultSubtotal="1">
            <x v="7"/>
          </reference>
        </references>
      </pivotArea>
    </format>
    <format dxfId="1629">
      <pivotArea dataOnly="0" labelOnly="1" outline="0" fieldPosition="0">
        <references count="2">
          <reference field="2" count="1" selected="0">
            <x v="8"/>
          </reference>
          <reference field="5" count="1">
            <x v="8"/>
          </reference>
        </references>
      </pivotArea>
    </format>
    <format dxfId="1628">
      <pivotArea dataOnly="0" labelOnly="1" outline="0" fieldPosition="0">
        <references count="2">
          <reference field="2" count="1" selected="0">
            <x v="8"/>
          </reference>
          <reference field="5" count="1" defaultSubtotal="1">
            <x v="8"/>
          </reference>
        </references>
      </pivotArea>
    </format>
    <format dxfId="1627">
      <pivotArea dataOnly="0" labelOnly="1" outline="0" fieldPosition="0">
        <references count="2">
          <reference field="2" count="1" selected="0">
            <x v="3"/>
          </reference>
          <reference field="5" count="1">
            <x v="11"/>
          </reference>
        </references>
      </pivotArea>
    </format>
    <format dxfId="1626">
      <pivotArea dataOnly="0" labelOnly="1" outline="0" fieldPosition="0">
        <references count="2">
          <reference field="2" count="1" selected="0">
            <x v="3"/>
          </reference>
          <reference field="5" count="1" defaultSubtotal="1">
            <x v="11"/>
          </reference>
        </references>
      </pivotArea>
    </format>
    <format dxfId="1625">
      <pivotArea dataOnly="0" labelOnly="1" outline="0" fieldPosition="0">
        <references count="2">
          <reference field="2" count="1" selected="0">
            <x v="11"/>
          </reference>
          <reference field="5" count="1">
            <x v="2"/>
          </reference>
        </references>
      </pivotArea>
    </format>
    <format dxfId="1624">
      <pivotArea dataOnly="0" labelOnly="1" outline="0" fieldPosition="0">
        <references count="2">
          <reference field="2" count="1" selected="0">
            <x v="11"/>
          </reference>
          <reference field="5" count="1" defaultSubtotal="1">
            <x v="2"/>
          </reference>
        </references>
      </pivotArea>
    </format>
    <format dxfId="1623">
      <pivotArea dataOnly="0" labelOnly="1" outline="0" fieldPosition="0">
        <references count="2">
          <reference field="2" count="1" selected="0">
            <x v="12"/>
          </reference>
          <reference field="5" count="1">
            <x v="1"/>
          </reference>
        </references>
      </pivotArea>
    </format>
    <format dxfId="1622">
      <pivotArea dataOnly="0" labelOnly="1" outline="0" fieldPosition="0">
        <references count="2">
          <reference field="2" count="1" selected="0">
            <x v="12"/>
          </reference>
          <reference field="5" count="1" defaultSubtotal="1">
            <x v="1"/>
          </reference>
        </references>
      </pivotArea>
    </format>
    <format dxfId="1621">
      <pivotArea dataOnly="0" labelOnly="1" outline="0" fieldPosition="0">
        <references count="2">
          <reference field="2" count="1" selected="0">
            <x v="9"/>
          </reference>
          <reference field="5" count="1">
            <x v="12"/>
          </reference>
        </references>
      </pivotArea>
    </format>
    <format dxfId="1620">
      <pivotArea dataOnly="0" labelOnly="1" outline="0" fieldPosition="0">
        <references count="2">
          <reference field="2" count="1" selected="0">
            <x v="9"/>
          </reference>
          <reference field="5" count="1" defaultSubtotal="1">
            <x v="12"/>
          </reference>
        </references>
      </pivotArea>
    </format>
    <format dxfId="1619">
      <pivotArea dataOnly="0" labelOnly="1" outline="0" fieldPosition="0">
        <references count="2">
          <reference field="2" count="1" selected="0">
            <x v="4"/>
          </reference>
          <reference field="5" count="1">
            <x v="6"/>
          </reference>
        </references>
      </pivotArea>
    </format>
    <format dxfId="1618">
      <pivotArea dataOnly="0" labelOnly="1" outline="0" fieldPosition="0">
        <references count="2">
          <reference field="2" count="1" selected="0">
            <x v="4"/>
          </reference>
          <reference field="5" count="1" defaultSubtotal="1">
            <x v="6"/>
          </reference>
        </references>
      </pivotArea>
    </format>
    <format dxfId="1617">
      <pivotArea dataOnly="0" labelOnly="1" outline="0" fieldPosition="0">
        <references count="2">
          <reference field="2" count="1" selected="0">
            <x v="2"/>
          </reference>
          <reference field="5" count="1">
            <x v="0"/>
          </reference>
        </references>
      </pivotArea>
    </format>
    <format dxfId="1616">
      <pivotArea dataOnly="0" labelOnly="1" outline="0" fieldPosition="0">
        <references count="2">
          <reference field="2" count="1" selected="0">
            <x v="2"/>
          </reference>
          <reference field="5" count="1" defaultSubtotal="1">
            <x v="0"/>
          </reference>
        </references>
      </pivotArea>
    </format>
    <format dxfId="1615">
      <pivotArea dataOnly="0" labelOnly="1" outline="0" fieldPosition="0">
        <references count="2">
          <reference field="2" count="1" selected="0">
            <x v="6"/>
          </reference>
          <reference field="5" count="1">
            <x v="3"/>
          </reference>
        </references>
      </pivotArea>
    </format>
    <format dxfId="1614">
      <pivotArea dataOnly="0" labelOnly="1" outline="0" fieldPosition="0">
        <references count="2">
          <reference field="2" count="1" selected="0">
            <x v="6"/>
          </reference>
          <reference field="5" count="1" defaultSubtotal="1">
            <x v="3"/>
          </reference>
        </references>
      </pivotArea>
    </format>
    <format dxfId="1613">
      <pivotArea dataOnly="0" labelOnly="1" outline="0" fieldPosition="0">
        <references count="2">
          <reference field="2" count="1" selected="0">
            <x v="7"/>
          </reference>
          <reference field="5" count="1">
            <x v="5"/>
          </reference>
        </references>
      </pivotArea>
    </format>
    <format dxfId="1612">
      <pivotArea dataOnly="0" labelOnly="1" outline="0" fieldPosition="0">
        <references count="2">
          <reference field="2" count="1" selected="0">
            <x v="7"/>
          </reference>
          <reference field="5" count="1" defaultSubtotal="1">
            <x v="5"/>
          </reference>
        </references>
      </pivotArea>
    </format>
    <format dxfId="1611">
      <pivotArea dataOnly="0" labelOnly="1" outline="0" fieldPosition="0">
        <references count="3">
          <reference field="2" count="1" selected="0">
            <x v="10"/>
          </reference>
          <reference field="5" count="1" selected="0">
            <x v="13"/>
          </reference>
          <reference field="6" count="1">
            <x v="0"/>
          </reference>
        </references>
      </pivotArea>
    </format>
    <format dxfId="1610">
      <pivotArea dataOnly="0" labelOnly="1" outline="0" fieldPosition="0">
        <references count="3">
          <reference field="2" count="1" selected="0">
            <x v="1"/>
          </reference>
          <reference field="5" count="1" selected="0">
            <x v="10"/>
          </reference>
          <reference field="6" count="1">
            <x v="9"/>
          </reference>
        </references>
      </pivotArea>
    </format>
    <format dxfId="1609">
      <pivotArea dataOnly="0" labelOnly="1" outline="0" fieldPosition="0">
        <references count="3">
          <reference field="2" count="1" selected="0">
            <x v="0"/>
          </reference>
          <reference field="5" count="1" selected="0">
            <x v="9"/>
          </reference>
          <reference field="6" count="1">
            <x v="8"/>
          </reference>
        </references>
      </pivotArea>
    </format>
    <format dxfId="1608">
      <pivotArea dataOnly="0" labelOnly="1" outline="0" fieldPosition="0">
        <references count="3">
          <reference field="2" count="1" selected="0">
            <x v="13"/>
          </reference>
          <reference field="5" count="1" selected="0">
            <x v="4"/>
          </reference>
          <reference field="6" count="1">
            <x v="1"/>
          </reference>
        </references>
      </pivotArea>
    </format>
    <format dxfId="1607">
      <pivotArea dataOnly="0" labelOnly="1" outline="0" fieldPosition="0">
        <references count="3">
          <reference field="2" count="1" selected="0">
            <x v="5"/>
          </reference>
          <reference field="5" count="1" selected="0">
            <x v="7"/>
          </reference>
          <reference field="6" count="1">
            <x v="13"/>
          </reference>
        </references>
      </pivotArea>
    </format>
    <format dxfId="1606">
      <pivotArea dataOnly="0" labelOnly="1" outline="0" fieldPosition="0">
        <references count="3">
          <reference field="2" count="1" selected="0">
            <x v="8"/>
          </reference>
          <reference field="5" count="1" selected="0">
            <x v="8"/>
          </reference>
          <reference field="6" count="1">
            <x v="6"/>
          </reference>
        </references>
      </pivotArea>
    </format>
    <format dxfId="1605">
      <pivotArea dataOnly="0" labelOnly="1" outline="0" fieldPosition="0">
        <references count="3">
          <reference field="2" count="1" selected="0">
            <x v="3"/>
          </reference>
          <reference field="5" count="1" selected="0">
            <x v="11"/>
          </reference>
          <reference field="6" count="1">
            <x v="10"/>
          </reference>
        </references>
      </pivotArea>
    </format>
    <format dxfId="1604">
      <pivotArea dataOnly="0" labelOnly="1" outline="0" fieldPosition="0">
        <references count="3">
          <reference field="2" count="1" selected="0">
            <x v="11"/>
          </reference>
          <reference field="5" count="1" selected="0">
            <x v="2"/>
          </reference>
          <reference field="6" count="1">
            <x v="12"/>
          </reference>
        </references>
      </pivotArea>
    </format>
    <format dxfId="1603">
      <pivotArea dataOnly="0" labelOnly="1" outline="0" fieldPosition="0">
        <references count="3">
          <reference field="2" count="1" selected="0">
            <x v="12"/>
          </reference>
          <reference field="5" count="1" selected="0">
            <x v="1"/>
          </reference>
          <reference field="6" count="1">
            <x v="5"/>
          </reference>
        </references>
      </pivotArea>
    </format>
    <format dxfId="1602">
      <pivotArea dataOnly="0" labelOnly="1" outline="0" fieldPosition="0">
        <references count="3">
          <reference field="2" count="1" selected="0">
            <x v="9"/>
          </reference>
          <reference field="5" count="1" selected="0">
            <x v="12"/>
          </reference>
          <reference field="6" count="1">
            <x v="4"/>
          </reference>
        </references>
      </pivotArea>
    </format>
    <format dxfId="1601">
      <pivotArea dataOnly="0" labelOnly="1" outline="0" fieldPosition="0">
        <references count="3">
          <reference field="2" count="1" selected="0">
            <x v="4"/>
          </reference>
          <reference field="5" count="1" selected="0">
            <x v="6"/>
          </reference>
          <reference field="6" count="1">
            <x v="11"/>
          </reference>
        </references>
      </pivotArea>
    </format>
    <format dxfId="1600">
      <pivotArea dataOnly="0" labelOnly="1" outline="0" fieldPosition="0">
        <references count="3">
          <reference field="2" count="1" selected="0">
            <x v="2"/>
          </reference>
          <reference field="5" count="1" selected="0">
            <x v="0"/>
          </reference>
          <reference field="6" count="1">
            <x v="7"/>
          </reference>
        </references>
      </pivotArea>
    </format>
    <format dxfId="1599">
      <pivotArea dataOnly="0" labelOnly="1" outline="0" fieldPosition="0">
        <references count="3">
          <reference field="2" count="1" selected="0">
            <x v="6"/>
          </reference>
          <reference field="5" count="1" selected="0">
            <x v="3"/>
          </reference>
          <reference field="6" count="1">
            <x v="3"/>
          </reference>
        </references>
      </pivotArea>
    </format>
    <format dxfId="1598">
      <pivotArea dataOnly="0" labelOnly="1" outline="0" fieldPosition="0">
        <references count="3">
          <reference field="2" count="1" selected="0">
            <x v="7"/>
          </reference>
          <reference field="5" count="1" selected="0">
            <x v="5"/>
          </reference>
          <reference field="6" count="1">
            <x v="2"/>
          </reference>
        </references>
      </pivotArea>
    </format>
    <format dxfId="1597">
      <pivotArea dataOnly="0" labelOnly="1" outline="0" fieldPosition="0">
        <references count="4">
          <reference field="2" count="1" selected="0">
            <x v="10"/>
          </reference>
          <reference field="5" count="1" selected="0">
            <x v="13"/>
          </reference>
          <reference field="6" count="1" selected="0">
            <x v="0"/>
          </reference>
          <reference field="7" count="1">
            <x v="0"/>
          </reference>
        </references>
      </pivotArea>
    </format>
    <format dxfId="1596">
      <pivotArea dataOnly="0" labelOnly="1" outline="0" fieldPosition="0">
        <references count="4">
          <reference field="2" count="1" selected="0">
            <x v="1"/>
          </reference>
          <reference field="5" count="1" selected="0">
            <x v="10"/>
          </reference>
          <reference field="6" count="1" selected="0">
            <x v="9"/>
          </reference>
          <reference field="7" count="1">
            <x v="1"/>
          </reference>
        </references>
      </pivotArea>
    </format>
    <format dxfId="1595">
      <pivotArea dataOnly="0" labelOnly="1" outline="0" fieldPosition="0">
        <references count="4">
          <reference field="2" count="1" selected="0">
            <x v="0"/>
          </reference>
          <reference field="5" count="1" selected="0">
            <x v="9"/>
          </reference>
          <reference field="6" count="1" selected="0">
            <x v="8"/>
          </reference>
          <reference field="7" count="1">
            <x v="2"/>
          </reference>
        </references>
      </pivotArea>
    </format>
    <format dxfId="1594">
      <pivotArea dataOnly="0" labelOnly="1" outline="0" fieldPosition="0">
        <references count="4">
          <reference field="2" count="1" selected="0">
            <x v="13"/>
          </reference>
          <reference field="5" count="1" selected="0">
            <x v="4"/>
          </reference>
          <reference field="6" count="1" selected="0">
            <x v="1"/>
          </reference>
          <reference field="7" count="1">
            <x v="3"/>
          </reference>
        </references>
      </pivotArea>
    </format>
    <format dxfId="1593">
      <pivotArea dataOnly="0" labelOnly="1" outline="0" fieldPosition="0">
        <references count="4">
          <reference field="2" count="1" selected="0">
            <x v="5"/>
          </reference>
          <reference field="5" count="1" selected="0">
            <x v="7"/>
          </reference>
          <reference field="6" count="1" selected="0">
            <x v="13"/>
          </reference>
          <reference field="7" count="1">
            <x v="5"/>
          </reference>
        </references>
      </pivotArea>
    </format>
    <format dxfId="1592">
      <pivotArea dataOnly="0" labelOnly="1" outline="0" fieldPosition="0">
        <references count="4">
          <reference field="2" count="1" selected="0">
            <x v="8"/>
          </reference>
          <reference field="5" count="1" selected="0">
            <x v="8"/>
          </reference>
          <reference field="6" count="1" selected="0">
            <x v="6"/>
          </reference>
          <reference field="7" count="1">
            <x v="4"/>
          </reference>
        </references>
      </pivotArea>
    </format>
    <format dxfId="1591">
      <pivotArea dataOnly="0" labelOnly="1" outline="0" fieldPosition="0">
        <references count="4">
          <reference field="2" count="1" selected="0">
            <x v="3"/>
          </reference>
          <reference field="5" count="1" selected="0">
            <x v="11"/>
          </reference>
          <reference field="6" count="1" selected="0">
            <x v="10"/>
          </reference>
          <reference field="7" count="1">
            <x v="12"/>
          </reference>
        </references>
      </pivotArea>
    </format>
    <format dxfId="1590">
      <pivotArea dataOnly="0" labelOnly="1" outline="0" fieldPosition="0">
        <references count="4">
          <reference field="2" count="1" selected="0">
            <x v="11"/>
          </reference>
          <reference field="5" count="1" selected="0">
            <x v="2"/>
          </reference>
          <reference field="6" count="1" selected="0">
            <x v="12"/>
          </reference>
          <reference field="7" count="1">
            <x v="8"/>
          </reference>
        </references>
      </pivotArea>
    </format>
    <format dxfId="1589">
      <pivotArea dataOnly="0" labelOnly="1" outline="0" fieldPosition="0">
        <references count="4">
          <reference field="2" count="1" selected="0">
            <x v="12"/>
          </reference>
          <reference field="5" count="1" selected="0">
            <x v="1"/>
          </reference>
          <reference field="6" count="1" selected="0">
            <x v="5"/>
          </reference>
          <reference field="7" count="1">
            <x v="7"/>
          </reference>
        </references>
      </pivotArea>
    </format>
    <format dxfId="1588">
      <pivotArea dataOnly="0" labelOnly="1" outline="0" fieldPosition="0">
        <references count="4">
          <reference field="2" count="1" selected="0">
            <x v="9"/>
          </reference>
          <reference field="5" count="1" selected="0">
            <x v="12"/>
          </reference>
          <reference field="6" count="1" selected="0">
            <x v="4"/>
          </reference>
          <reference field="7" count="1">
            <x v="10"/>
          </reference>
        </references>
      </pivotArea>
    </format>
    <format dxfId="1587">
      <pivotArea dataOnly="0" labelOnly="1" outline="0" fieldPosition="0">
        <references count="4">
          <reference field="2" count="1" selected="0">
            <x v="4"/>
          </reference>
          <reference field="5" count="1" selected="0">
            <x v="6"/>
          </reference>
          <reference field="6" count="1" selected="0">
            <x v="11"/>
          </reference>
          <reference field="7" count="1">
            <x v="13"/>
          </reference>
        </references>
      </pivotArea>
    </format>
    <format dxfId="1586">
      <pivotArea dataOnly="0" labelOnly="1" outline="0" fieldPosition="0">
        <references count="4">
          <reference field="2" count="1" selected="0">
            <x v="2"/>
          </reference>
          <reference field="5" count="1" selected="0">
            <x v="0"/>
          </reference>
          <reference field="6" count="1" selected="0">
            <x v="7"/>
          </reference>
          <reference field="7" count="1">
            <x v="11"/>
          </reference>
        </references>
      </pivotArea>
    </format>
    <format dxfId="1585">
      <pivotArea dataOnly="0" labelOnly="1" outline="0" fieldPosition="0">
        <references count="4">
          <reference field="2" count="1" selected="0">
            <x v="6"/>
          </reference>
          <reference field="5" count="1" selected="0">
            <x v="3"/>
          </reference>
          <reference field="6" count="1" selected="0">
            <x v="3"/>
          </reference>
          <reference field="7" count="1">
            <x v="9"/>
          </reference>
        </references>
      </pivotArea>
    </format>
    <format dxfId="1584">
      <pivotArea dataOnly="0" labelOnly="1" outline="0" fieldPosition="0">
        <references count="4">
          <reference field="2" count="1" selected="0">
            <x v="7"/>
          </reference>
          <reference field="5" count="1" selected="0">
            <x v="5"/>
          </reference>
          <reference field="6" count="1" selected="0">
            <x v="2"/>
          </reference>
          <reference field="7" count="1">
            <x v="6"/>
          </reference>
        </references>
      </pivotArea>
    </format>
    <format dxfId="1583">
      <pivotArea dataOnly="0" labelOnly="1" outline="0" fieldPosition="0">
        <references count="5">
          <reference field="2" count="1" selected="0">
            <x v="10"/>
          </reference>
          <reference field="5" count="1" selected="0">
            <x v="13"/>
          </reference>
          <reference field="6" count="1" selected="0">
            <x v="0"/>
          </reference>
          <reference field="7" count="1" selected="0">
            <x v="0"/>
          </reference>
          <reference field="14" count="1">
            <x v="4"/>
          </reference>
        </references>
      </pivotArea>
    </format>
    <format dxfId="1582">
      <pivotArea dataOnly="0" labelOnly="1" outline="0" fieldPosition="0">
        <references count="5">
          <reference field="2" count="1" selected="0">
            <x v="1"/>
          </reference>
          <reference field="5" count="1" selected="0">
            <x v="10"/>
          </reference>
          <reference field="6" count="1" selected="0">
            <x v="9"/>
          </reference>
          <reference field="7" count="1" selected="0">
            <x v="1"/>
          </reference>
          <reference field="14" count="1">
            <x v="5"/>
          </reference>
        </references>
      </pivotArea>
    </format>
    <format dxfId="1581">
      <pivotArea dataOnly="0" labelOnly="1" outline="0" fieldPosition="0">
        <references count="5">
          <reference field="2" count="1" selected="0">
            <x v="0"/>
          </reference>
          <reference field="5" count="1" selected="0">
            <x v="9"/>
          </reference>
          <reference field="6" count="1" selected="0">
            <x v="8"/>
          </reference>
          <reference field="7" count="1" selected="0">
            <x v="2"/>
          </reference>
          <reference field="14" count="1">
            <x v="13"/>
          </reference>
        </references>
      </pivotArea>
    </format>
    <format dxfId="1580">
      <pivotArea dataOnly="0" labelOnly="1" outline="0" fieldPosition="0">
        <references count="5">
          <reference field="2" count="1" selected="0">
            <x v="13"/>
          </reference>
          <reference field="5" count="1" selected="0">
            <x v="4"/>
          </reference>
          <reference field="6" count="1" selected="0">
            <x v="1"/>
          </reference>
          <reference field="7" count="1" selected="0">
            <x v="3"/>
          </reference>
          <reference field="14" count="1">
            <x v="14"/>
          </reference>
        </references>
      </pivotArea>
    </format>
    <format dxfId="1579">
      <pivotArea dataOnly="0" labelOnly="1" outline="0" fieldPosition="0">
        <references count="5">
          <reference field="2" count="1" selected="0">
            <x v="5"/>
          </reference>
          <reference field="5" count="1" selected="0">
            <x v="7"/>
          </reference>
          <reference field="6" count="1" selected="0">
            <x v="13"/>
          </reference>
          <reference field="7" count="1" selected="0">
            <x v="5"/>
          </reference>
          <reference field="14" count="1">
            <x v="1"/>
          </reference>
        </references>
      </pivotArea>
    </format>
    <format dxfId="1578">
      <pivotArea dataOnly="0" labelOnly="1" outline="0" fieldPosition="0">
        <references count="5">
          <reference field="2" count="1" selected="0">
            <x v="8"/>
          </reference>
          <reference field="5" count="1" selected="0">
            <x v="8"/>
          </reference>
          <reference field="6" count="1" selected="0">
            <x v="6"/>
          </reference>
          <reference field="7" count="1" selected="0">
            <x v="4"/>
          </reference>
          <reference field="14" count="3">
            <x v="2"/>
            <x v="6"/>
            <x v="7"/>
          </reference>
        </references>
      </pivotArea>
    </format>
    <format dxfId="1577">
      <pivotArea dataOnly="0" labelOnly="1" outline="0" fieldPosition="0">
        <references count="5">
          <reference field="2" count="1" selected="0">
            <x v="3"/>
          </reference>
          <reference field="5" count="1" selected="0">
            <x v="11"/>
          </reference>
          <reference field="6" count="1" selected="0">
            <x v="10"/>
          </reference>
          <reference field="7" count="1" selected="0">
            <x v="12"/>
          </reference>
          <reference field="14" count="1">
            <x v="12"/>
          </reference>
        </references>
      </pivotArea>
    </format>
    <format dxfId="1576">
      <pivotArea dataOnly="0" labelOnly="1" outline="0" fieldPosition="0">
        <references count="5">
          <reference field="2" count="1" selected="0">
            <x v="11"/>
          </reference>
          <reference field="5" count="1" selected="0">
            <x v="2"/>
          </reference>
          <reference field="6" count="1" selected="0">
            <x v="12"/>
          </reference>
          <reference field="7" count="1" selected="0">
            <x v="8"/>
          </reference>
          <reference field="14" count="5">
            <x v="8"/>
            <x v="12"/>
            <x v="15"/>
            <x v="16"/>
            <x v="17"/>
          </reference>
        </references>
      </pivotArea>
    </format>
    <format dxfId="1575">
      <pivotArea dataOnly="0" labelOnly="1" outline="0" fieldPosition="0">
        <references count="5">
          <reference field="2" count="1" selected="0">
            <x v="12"/>
          </reference>
          <reference field="5" count="1" selected="0">
            <x v="1"/>
          </reference>
          <reference field="6" count="1" selected="0">
            <x v="5"/>
          </reference>
          <reference field="7" count="1" selected="0">
            <x v="7"/>
          </reference>
          <reference field="14" count="2">
            <x v="9"/>
            <x v="10"/>
          </reference>
        </references>
      </pivotArea>
    </format>
    <format dxfId="1574">
      <pivotArea dataOnly="0" labelOnly="1" outline="0" fieldPosition="0">
        <references count="5">
          <reference field="2" count="1" selected="0">
            <x v="9"/>
          </reference>
          <reference field="5" count="1" selected="0">
            <x v="12"/>
          </reference>
          <reference field="6" count="1" selected="0">
            <x v="4"/>
          </reference>
          <reference field="7" count="1" selected="0">
            <x v="10"/>
          </reference>
          <reference field="14" count="1">
            <x v="4"/>
          </reference>
        </references>
      </pivotArea>
    </format>
    <format dxfId="1573">
      <pivotArea dataOnly="0" labelOnly="1" outline="0" fieldPosition="0">
        <references count="5">
          <reference field="2" count="1" selected="0">
            <x v="4"/>
          </reference>
          <reference field="5" count="1" selected="0">
            <x v="6"/>
          </reference>
          <reference field="6" count="1" selected="0">
            <x v="11"/>
          </reference>
          <reference field="7" count="1" selected="0">
            <x v="13"/>
          </reference>
          <reference field="14" count="1">
            <x v="3"/>
          </reference>
        </references>
      </pivotArea>
    </format>
    <format dxfId="1572">
      <pivotArea dataOnly="0" labelOnly="1" outline="0" fieldPosition="0">
        <references count="5">
          <reference field="2" count="1" selected="0">
            <x v="2"/>
          </reference>
          <reference field="5" count="1" selected="0">
            <x v="0"/>
          </reference>
          <reference field="6" count="1" selected="0">
            <x v="7"/>
          </reference>
          <reference field="7" count="1" selected="0">
            <x v="11"/>
          </reference>
          <reference field="14" count="1">
            <x v="3"/>
          </reference>
        </references>
      </pivotArea>
    </format>
    <format dxfId="1571">
      <pivotArea dataOnly="0" labelOnly="1" outline="0" fieldPosition="0">
        <references count="5">
          <reference field="2" count="1" selected="0">
            <x v="6"/>
          </reference>
          <reference field="5" count="1" selected="0">
            <x v="3"/>
          </reference>
          <reference field="6" count="1" selected="0">
            <x v="3"/>
          </reference>
          <reference field="7" count="1" selected="0">
            <x v="9"/>
          </reference>
          <reference field="14" count="1">
            <x v="11"/>
          </reference>
        </references>
      </pivotArea>
    </format>
    <format dxfId="1570">
      <pivotArea dataOnly="0" labelOnly="1" outline="0" fieldPosition="0">
        <references count="5">
          <reference field="2" count="1" selected="0">
            <x v="7"/>
          </reference>
          <reference field="5" count="1" selected="0">
            <x v="5"/>
          </reference>
          <reference field="6" count="1" selected="0">
            <x v="2"/>
          </reference>
          <reference field="7" count="1" selected="0">
            <x v="6"/>
          </reference>
          <reference field="14" count="1">
            <x v="0"/>
          </reference>
        </references>
      </pivotArea>
    </format>
    <format dxfId="1569">
      <pivotArea dataOnly="0" labelOnly="1" outline="0" axis="axisValues" fieldPosition="0"/>
    </format>
    <format dxfId="1567">
      <pivotArea field="2" type="button" dataOnly="0" labelOnly="1" outline="0" axis="axisRow" fieldPosition="0"/>
    </format>
    <format dxfId="1566">
      <pivotArea field="5" type="button" dataOnly="0" labelOnly="1" outline="0" axis="axisRow" fieldPosition="1"/>
    </format>
    <format dxfId="1565">
      <pivotArea field="6" type="button" dataOnly="0" labelOnly="1" outline="0" axis="axisRow" fieldPosition="2"/>
    </format>
    <format dxfId="1564">
      <pivotArea field="7" type="button" dataOnly="0" labelOnly="1" outline="0" axis="axisRow" fieldPosition="3"/>
    </format>
    <format dxfId="1563">
      <pivotArea field="14" type="button" dataOnly="0" labelOnly="1" outline="0" axis="axisRow" fieldPosition="4"/>
    </format>
    <format dxfId="1562">
      <pivotArea dataOnly="0" labelOnly="1" outline="0" axis="axisValues" fieldPosition="0"/>
    </format>
    <format dxfId="1560">
      <pivotArea outline="0" fieldPosition="0">
        <references count="2">
          <reference field="2" count="1" selected="0">
            <x v="10"/>
          </reference>
          <reference field="5" count="1" selected="0" defaultSubtotal="1">
            <x v="13"/>
          </reference>
        </references>
      </pivotArea>
    </format>
    <format dxfId="1559">
      <pivotArea dataOnly="0" labelOnly="1" outline="0" fieldPosition="0">
        <references count="1">
          <reference field="2" count="1">
            <x v="10"/>
          </reference>
        </references>
      </pivotArea>
    </format>
    <format dxfId="1558">
      <pivotArea dataOnly="0" labelOnly="1" outline="0" fieldPosition="0">
        <references count="2">
          <reference field="2" count="1" selected="0">
            <x v="10"/>
          </reference>
          <reference field="5" count="1">
            <x v="13"/>
          </reference>
        </references>
      </pivotArea>
    </format>
    <format dxfId="1557">
      <pivotArea dataOnly="0" labelOnly="1" outline="0" fieldPosition="0">
        <references count="2">
          <reference field="2" count="1" selected="0">
            <x v="10"/>
          </reference>
          <reference field="5" count="1" defaultSubtotal="1">
            <x v="13"/>
          </reference>
        </references>
      </pivotArea>
    </format>
    <format dxfId="1556">
      <pivotArea dataOnly="0" labelOnly="1" outline="0" fieldPosition="0">
        <references count="3">
          <reference field="2" count="1" selected="0">
            <x v="10"/>
          </reference>
          <reference field="5" count="1" selected="0">
            <x v="13"/>
          </reference>
          <reference field="6" count="1">
            <x v="0"/>
          </reference>
        </references>
      </pivotArea>
    </format>
    <format dxfId="1555">
      <pivotArea dataOnly="0" labelOnly="1" outline="0" fieldPosition="0">
        <references count="4">
          <reference field="2" count="1" selected="0">
            <x v="10"/>
          </reference>
          <reference field="5" count="1" selected="0">
            <x v="13"/>
          </reference>
          <reference field="6" count="1" selected="0">
            <x v="0"/>
          </reference>
          <reference field="7" count="1">
            <x v="0"/>
          </reference>
        </references>
      </pivotArea>
    </format>
    <format dxfId="1554">
      <pivotArea dataOnly="0" labelOnly="1" outline="0" fieldPosition="0">
        <references count="5">
          <reference field="2" count="1" selected="0">
            <x v="10"/>
          </reference>
          <reference field="5" count="1" selected="0">
            <x v="13"/>
          </reference>
          <reference field="6" count="1" selected="0">
            <x v="0"/>
          </reference>
          <reference field="7" count="1" selected="0">
            <x v="0"/>
          </reference>
          <reference field="14" count="1">
            <x v="4"/>
          </reference>
        </references>
      </pivotArea>
    </format>
    <format dxfId="1553">
      <pivotArea outline="0" fieldPosition="0">
        <references count="2">
          <reference field="2" count="1" selected="0">
            <x v="1"/>
          </reference>
          <reference field="5" count="1" selected="0" defaultSubtotal="1">
            <x v="10"/>
          </reference>
        </references>
      </pivotArea>
    </format>
    <format dxfId="1552">
      <pivotArea dataOnly="0" labelOnly="1" outline="0" fieldPosition="0">
        <references count="1">
          <reference field="2" count="1">
            <x v="1"/>
          </reference>
        </references>
      </pivotArea>
    </format>
    <format dxfId="1551">
      <pivotArea dataOnly="0" labelOnly="1" outline="0" fieldPosition="0">
        <references count="2">
          <reference field="2" count="1" selected="0">
            <x v="1"/>
          </reference>
          <reference field="5" count="1">
            <x v="10"/>
          </reference>
        </references>
      </pivotArea>
    </format>
    <format dxfId="1550">
      <pivotArea dataOnly="0" labelOnly="1" outline="0" fieldPosition="0">
        <references count="2">
          <reference field="2" count="1" selected="0">
            <x v="1"/>
          </reference>
          <reference field="5" count="1" defaultSubtotal="1">
            <x v="10"/>
          </reference>
        </references>
      </pivotArea>
    </format>
    <format dxfId="1549">
      <pivotArea dataOnly="0" labelOnly="1" outline="0" fieldPosition="0">
        <references count="3">
          <reference field="2" count="1" selected="0">
            <x v="1"/>
          </reference>
          <reference field="5" count="1" selected="0">
            <x v="10"/>
          </reference>
          <reference field="6" count="1">
            <x v="9"/>
          </reference>
        </references>
      </pivotArea>
    </format>
    <format dxfId="1548">
      <pivotArea dataOnly="0" labelOnly="1" outline="0" fieldPosition="0">
        <references count="4">
          <reference field="2" count="1" selected="0">
            <x v="1"/>
          </reference>
          <reference field="5" count="1" selected="0">
            <x v="10"/>
          </reference>
          <reference field="6" count="1" selected="0">
            <x v="9"/>
          </reference>
          <reference field="7" count="1">
            <x v="1"/>
          </reference>
        </references>
      </pivotArea>
    </format>
    <format dxfId="1547">
      <pivotArea dataOnly="0" labelOnly="1" outline="0" fieldPosition="0">
        <references count="5">
          <reference field="2" count="1" selected="0">
            <x v="1"/>
          </reference>
          <reference field="5" count="1" selected="0">
            <x v="10"/>
          </reference>
          <reference field="6" count="1" selected="0">
            <x v="9"/>
          </reference>
          <reference field="7" count="1" selected="0">
            <x v="1"/>
          </reference>
          <reference field="14" count="1">
            <x v="5"/>
          </reference>
        </references>
      </pivotArea>
    </format>
    <format dxfId="1546">
      <pivotArea outline="0" fieldPosition="0">
        <references count="2">
          <reference field="2" count="1" selected="0">
            <x v="0"/>
          </reference>
          <reference field="5" count="1" selected="0" defaultSubtotal="1">
            <x v="9"/>
          </reference>
        </references>
      </pivotArea>
    </format>
    <format dxfId="1545">
      <pivotArea dataOnly="0" labelOnly="1" outline="0" fieldPosition="0">
        <references count="1">
          <reference field="2" count="1">
            <x v="0"/>
          </reference>
        </references>
      </pivotArea>
    </format>
    <format dxfId="1544">
      <pivotArea dataOnly="0" labelOnly="1" outline="0" fieldPosition="0">
        <references count="2">
          <reference field="2" count="1" selected="0">
            <x v="0"/>
          </reference>
          <reference field="5" count="1">
            <x v="9"/>
          </reference>
        </references>
      </pivotArea>
    </format>
    <format dxfId="1543">
      <pivotArea dataOnly="0" labelOnly="1" outline="0" fieldPosition="0">
        <references count="2">
          <reference field="2" count="1" selected="0">
            <x v="0"/>
          </reference>
          <reference field="5" count="1" defaultSubtotal="1">
            <x v="9"/>
          </reference>
        </references>
      </pivotArea>
    </format>
    <format dxfId="1542">
      <pivotArea dataOnly="0" labelOnly="1" outline="0" fieldPosition="0">
        <references count="3">
          <reference field="2" count="1" selected="0">
            <x v="0"/>
          </reference>
          <reference field="5" count="1" selected="0">
            <x v="9"/>
          </reference>
          <reference field="6" count="1">
            <x v="8"/>
          </reference>
        </references>
      </pivotArea>
    </format>
    <format dxfId="1541">
      <pivotArea dataOnly="0" labelOnly="1" outline="0" fieldPosition="0">
        <references count="4">
          <reference field="2" count="1" selected="0">
            <x v="0"/>
          </reference>
          <reference field="5" count="1" selected="0">
            <x v="9"/>
          </reference>
          <reference field="6" count="1" selected="0">
            <x v="8"/>
          </reference>
          <reference field="7" count="1">
            <x v="2"/>
          </reference>
        </references>
      </pivotArea>
    </format>
    <format dxfId="1540">
      <pivotArea dataOnly="0" labelOnly="1" outline="0" fieldPosition="0">
        <references count="5">
          <reference field="2" count="1" selected="0">
            <x v="0"/>
          </reference>
          <reference field="5" count="1" selected="0">
            <x v="9"/>
          </reference>
          <reference field="6" count="1" selected="0">
            <x v="8"/>
          </reference>
          <reference field="7" count="1" selected="0">
            <x v="2"/>
          </reference>
          <reference field="14" count="1">
            <x v="13"/>
          </reference>
        </references>
      </pivotArea>
    </format>
    <format dxfId="1539">
      <pivotArea outline="0" fieldPosition="0">
        <references count="2">
          <reference field="2" count="1" selected="0">
            <x v="13"/>
          </reference>
          <reference field="5" count="1" selected="0" defaultSubtotal="1">
            <x v="4"/>
          </reference>
        </references>
      </pivotArea>
    </format>
    <format dxfId="1538">
      <pivotArea dataOnly="0" labelOnly="1" outline="0" fieldPosition="0">
        <references count="1">
          <reference field="2" count="1">
            <x v="13"/>
          </reference>
        </references>
      </pivotArea>
    </format>
    <format dxfId="1537">
      <pivotArea dataOnly="0" labelOnly="1" outline="0" fieldPosition="0">
        <references count="2">
          <reference field="2" count="1" selected="0">
            <x v="13"/>
          </reference>
          <reference field="5" count="1">
            <x v="4"/>
          </reference>
        </references>
      </pivotArea>
    </format>
    <format dxfId="1536">
      <pivotArea dataOnly="0" labelOnly="1" outline="0" fieldPosition="0">
        <references count="2">
          <reference field="2" count="1" selected="0">
            <x v="13"/>
          </reference>
          <reference field="5" count="1" defaultSubtotal="1">
            <x v="4"/>
          </reference>
        </references>
      </pivotArea>
    </format>
    <format dxfId="1535">
      <pivotArea dataOnly="0" labelOnly="1" outline="0" fieldPosition="0">
        <references count="3">
          <reference field="2" count="1" selected="0">
            <x v="13"/>
          </reference>
          <reference field="5" count="1" selected="0">
            <x v="4"/>
          </reference>
          <reference field="6" count="1">
            <x v="1"/>
          </reference>
        </references>
      </pivotArea>
    </format>
    <format dxfId="1534">
      <pivotArea dataOnly="0" labelOnly="1" outline="0" fieldPosition="0">
        <references count="4">
          <reference field="2" count="1" selected="0">
            <x v="13"/>
          </reference>
          <reference field="5" count="1" selected="0">
            <x v="4"/>
          </reference>
          <reference field="6" count="1" selected="0">
            <x v="1"/>
          </reference>
          <reference field="7" count="1">
            <x v="3"/>
          </reference>
        </references>
      </pivotArea>
    </format>
    <format dxfId="1533">
      <pivotArea dataOnly="0" labelOnly="1" outline="0" fieldPosition="0">
        <references count="5">
          <reference field="2" count="1" selected="0">
            <x v="13"/>
          </reference>
          <reference field="5" count="1" selected="0">
            <x v="4"/>
          </reference>
          <reference field="6" count="1" selected="0">
            <x v="1"/>
          </reference>
          <reference field="7" count="1" selected="0">
            <x v="3"/>
          </reference>
          <reference field="14" count="1">
            <x v="14"/>
          </reference>
        </references>
      </pivotArea>
    </format>
    <format dxfId="1532">
      <pivotArea outline="0" fieldPosition="0">
        <references count="2">
          <reference field="2" count="1" selected="0">
            <x v="5"/>
          </reference>
          <reference field="5" count="1" selected="0" defaultSubtotal="1">
            <x v="7"/>
          </reference>
        </references>
      </pivotArea>
    </format>
    <format dxfId="1531">
      <pivotArea dataOnly="0" labelOnly="1" outline="0" fieldPosition="0">
        <references count="1">
          <reference field="2" count="1">
            <x v="5"/>
          </reference>
        </references>
      </pivotArea>
    </format>
    <format dxfId="1530">
      <pivotArea dataOnly="0" labelOnly="1" outline="0" fieldPosition="0">
        <references count="2">
          <reference field="2" count="1" selected="0">
            <x v="5"/>
          </reference>
          <reference field="5" count="1">
            <x v="7"/>
          </reference>
        </references>
      </pivotArea>
    </format>
    <format dxfId="1529">
      <pivotArea dataOnly="0" labelOnly="1" outline="0" fieldPosition="0">
        <references count="2">
          <reference field="2" count="1" selected="0">
            <x v="5"/>
          </reference>
          <reference field="5" count="1" defaultSubtotal="1">
            <x v="7"/>
          </reference>
        </references>
      </pivotArea>
    </format>
    <format dxfId="1528">
      <pivotArea dataOnly="0" labelOnly="1" outline="0" fieldPosition="0">
        <references count="3">
          <reference field="2" count="1" selected="0">
            <x v="5"/>
          </reference>
          <reference field="5" count="1" selected="0">
            <x v="7"/>
          </reference>
          <reference field="6" count="1">
            <x v="13"/>
          </reference>
        </references>
      </pivotArea>
    </format>
    <format dxfId="1527">
      <pivotArea dataOnly="0" labelOnly="1" outline="0" fieldPosition="0">
        <references count="4">
          <reference field="2" count="1" selected="0">
            <x v="5"/>
          </reference>
          <reference field="5" count="1" selected="0">
            <x v="7"/>
          </reference>
          <reference field="6" count="1" selected="0">
            <x v="13"/>
          </reference>
          <reference field="7" count="1">
            <x v="5"/>
          </reference>
        </references>
      </pivotArea>
    </format>
    <format dxfId="1526">
      <pivotArea dataOnly="0" labelOnly="1" outline="0" fieldPosition="0">
        <references count="5">
          <reference field="2" count="1" selected="0">
            <x v="5"/>
          </reference>
          <reference field="5" count="1" selected="0">
            <x v="7"/>
          </reference>
          <reference field="6" count="1" selected="0">
            <x v="13"/>
          </reference>
          <reference field="7" count="1" selected="0">
            <x v="5"/>
          </reference>
          <reference field="14" count="1">
            <x v="1"/>
          </reference>
        </references>
      </pivotArea>
    </format>
    <format dxfId="1525">
      <pivotArea outline="0" fieldPosition="0">
        <references count="2">
          <reference field="2" count="1" selected="0">
            <x v="8"/>
          </reference>
          <reference field="5" count="1" selected="0" defaultSubtotal="1">
            <x v="8"/>
          </reference>
        </references>
      </pivotArea>
    </format>
    <format dxfId="1524">
      <pivotArea dataOnly="0" labelOnly="1" outline="0" fieldPosition="0">
        <references count="1">
          <reference field="2" count="1">
            <x v="8"/>
          </reference>
        </references>
      </pivotArea>
    </format>
    <format dxfId="1523">
      <pivotArea dataOnly="0" labelOnly="1" outline="0" fieldPosition="0">
        <references count="2">
          <reference field="2" count="1" selected="0">
            <x v="8"/>
          </reference>
          <reference field="5" count="1">
            <x v="8"/>
          </reference>
        </references>
      </pivotArea>
    </format>
    <format dxfId="1522">
      <pivotArea dataOnly="0" labelOnly="1" outline="0" fieldPosition="0">
        <references count="2">
          <reference field="2" count="1" selected="0">
            <x v="8"/>
          </reference>
          <reference field="5" count="1" defaultSubtotal="1">
            <x v="8"/>
          </reference>
        </references>
      </pivotArea>
    </format>
    <format dxfId="1521">
      <pivotArea dataOnly="0" labelOnly="1" outline="0" fieldPosition="0">
        <references count="3">
          <reference field="2" count="1" selected="0">
            <x v="8"/>
          </reference>
          <reference field="5" count="1" selected="0">
            <x v="8"/>
          </reference>
          <reference field="6" count="1">
            <x v="6"/>
          </reference>
        </references>
      </pivotArea>
    </format>
    <format dxfId="1520">
      <pivotArea dataOnly="0" labelOnly="1" outline="0" fieldPosition="0">
        <references count="4">
          <reference field="2" count="1" selected="0">
            <x v="8"/>
          </reference>
          <reference field="5" count="1" selected="0">
            <x v="8"/>
          </reference>
          <reference field="6" count="1" selected="0">
            <x v="6"/>
          </reference>
          <reference field="7" count="1">
            <x v="4"/>
          </reference>
        </references>
      </pivotArea>
    </format>
    <format dxfId="1519">
      <pivotArea dataOnly="0" labelOnly="1" outline="0" fieldPosition="0">
        <references count="5">
          <reference field="2" count="1" selected="0">
            <x v="8"/>
          </reference>
          <reference field="5" count="1" selected="0">
            <x v="8"/>
          </reference>
          <reference field="6" count="1" selected="0">
            <x v="6"/>
          </reference>
          <reference field="7" count="1" selected="0">
            <x v="4"/>
          </reference>
          <reference field="14" count="3">
            <x v="2"/>
            <x v="6"/>
            <x v="7"/>
          </reference>
        </references>
      </pivotArea>
    </format>
    <format dxfId="1518">
      <pivotArea outline="0" fieldPosition="0">
        <references count="2">
          <reference field="2" count="1" selected="0">
            <x v="3"/>
          </reference>
          <reference field="5" count="1" selected="0" defaultSubtotal="1">
            <x v="11"/>
          </reference>
        </references>
      </pivotArea>
    </format>
    <format dxfId="1517">
      <pivotArea dataOnly="0" labelOnly="1" outline="0" fieldPosition="0">
        <references count="1">
          <reference field="2" count="1">
            <x v="3"/>
          </reference>
        </references>
      </pivotArea>
    </format>
    <format dxfId="1516">
      <pivotArea dataOnly="0" labelOnly="1" outline="0" fieldPosition="0">
        <references count="2">
          <reference field="2" count="1" selected="0">
            <x v="3"/>
          </reference>
          <reference field="5" count="1">
            <x v="11"/>
          </reference>
        </references>
      </pivotArea>
    </format>
    <format dxfId="1515">
      <pivotArea dataOnly="0" labelOnly="1" outline="0" fieldPosition="0">
        <references count="2">
          <reference field="2" count="1" selected="0">
            <x v="3"/>
          </reference>
          <reference field="5" count="1" defaultSubtotal="1">
            <x v="11"/>
          </reference>
        </references>
      </pivotArea>
    </format>
    <format dxfId="1514">
      <pivotArea dataOnly="0" labelOnly="1" outline="0" fieldPosition="0">
        <references count="3">
          <reference field="2" count="1" selected="0">
            <x v="3"/>
          </reference>
          <reference field="5" count="1" selected="0">
            <x v="11"/>
          </reference>
          <reference field="6" count="1">
            <x v="10"/>
          </reference>
        </references>
      </pivotArea>
    </format>
    <format dxfId="1513">
      <pivotArea dataOnly="0" labelOnly="1" outline="0" fieldPosition="0">
        <references count="4">
          <reference field="2" count="1" selected="0">
            <x v="3"/>
          </reference>
          <reference field="5" count="1" selected="0">
            <x v="11"/>
          </reference>
          <reference field="6" count="1" selected="0">
            <x v="10"/>
          </reference>
          <reference field="7" count="1">
            <x v="12"/>
          </reference>
        </references>
      </pivotArea>
    </format>
    <format dxfId="1512">
      <pivotArea dataOnly="0" labelOnly="1" outline="0" fieldPosition="0">
        <references count="5">
          <reference field="2" count="1" selected="0">
            <x v="3"/>
          </reference>
          <reference field="5" count="1" selected="0">
            <x v="11"/>
          </reference>
          <reference field="6" count="1" selected="0">
            <x v="10"/>
          </reference>
          <reference field="7" count="1" selected="0">
            <x v="12"/>
          </reference>
          <reference field="14" count="1">
            <x v="12"/>
          </reference>
        </references>
      </pivotArea>
    </format>
    <format dxfId="1511">
      <pivotArea outline="0" fieldPosition="0">
        <references count="2">
          <reference field="2" count="1" selected="0">
            <x v="11"/>
          </reference>
          <reference field="5" count="1" selected="0" defaultSubtotal="1">
            <x v="2"/>
          </reference>
        </references>
      </pivotArea>
    </format>
    <format dxfId="1510">
      <pivotArea dataOnly="0" labelOnly="1" outline="0" fieldPosition="0">
        <references count="1">
          <reference field="2" count="1">
            <x v="11"/>
          </reference>
        </references>
      </pivotArea>
    </format>
    <format dxfId="1509">
      <pivotArea dataOnly="0" labelOnly="1" outline="0" fieldPosition="0">
        <references count="2">
          <reference field="2" count="1" selected="0">
            <x v="11"/>
          </reference>
          <reference field="5" count="1">
            <x v="2"/>
          </reference>
        </references>
      </pivotArea>
    </format>
    <format dxfId="1508">
      <pivotArea dataOnly="0" labelOnly="1" outline="0" fieldPosition="0">
        <references count="2">
          <reference field="2" count="1" selected="0">
            <x v="11"/>
          </reference>
          <reference field="5" count="1" defaultSubtotal="1">
            <x v="2"/>
          </reference>
        </references>
      </pivotArea>
    </format>
    <format dxfId="1507">
      <pivotArea dataOnly="0" labelOnly="1" outline="0" fieldPosition="0">
        <references count="3">
          <reference field="2" count="1" selected="0">
            <x v="11"/>
          </reference>
          <reference field="5" count="1" selected="0">
            <x v="2"/>
          </reference>
          <reference field="6" count="1">
            <x v="12"/>
          </reference>
        </references>
      </pivotArea>
    </format>
    <format dxfId="1506">
      <pivotArea dataOnly="0" labelOnly="1" outline="0" fieldPosition="0">
        <references count="4">
          <reference field="2" count="1" selected="0">
            <x v="11"/>
          </reference>
          <reference field="5" count="1" selected="0">
            <x v="2"/>
          </reference>
          <reference field="6" count="1" selected="0">
            <x v="12"/>
          </reference>
          <reference field="7" count="1">
            <x v="8"/>
          </reference>
        </references>
      </pivotArea>
    </format>
    <format dxfId="1505">
      <pivotArea dataOnly="0" labelOnly="1" outline="0" fieldPosition="0">
        <references count="5">
          <reference field="2" count="1" selected="0">
            <x v="11"/>
          </reference>
          <reference field="5" count="1" selected="0">
            <x v="2"/>
          </reference>
          <reference field="6" count="1" selected="0">
            <x v="12"/>
          </reference>
          <reference field="7" count="1" selected="0">
            <x v="8"/>
          </reference>
          <reference field="14" count="5">
            <x v="8"/>
            <x v="12"/>
            <x v="15"/>
            <x v="16"/>
            <x v="17"/>
          </reference>
        </references>
      </pivotArea>
    </format>
    <format dxfId="1504">
      <pivotArea outline="0" fieldPosition="0">
        <references count="2">
          <reference field="2" count="1" selected="0">
            <x v="12"/>
          </reference>
          <reference field="5" count="1" selected="0" defaultSubtotal="1">
            <x v="1"/>
          </reference>
        </references>
      </pivotArea>
    </format>
    <format dxfId="1503">
      <pivotArea dataOnly="0" labelOnly="1" outline="0" fieldPosition="0">
        <references count="1">
          <reference field="2" count="1">
            <x v="12"/>
          </reference>
        </references>
      </pivotArea>
    </format>
    <format dxfId="1502">
      <pivotArea dataOnly="0" labelOnly="1" outline="0" fieldPosition="0">
        <references count="2">
          <reference field="2" count="1" selected="0">
            <x v="12"/>
          </reference>
          <reference field="5" count="1">
            <x v="1"/>
          </reference>
        </references>
      </pivotArea>
    </format>
    <format dxfId="1501">
      <pivotArea dataOnly="0" labelOnly="1" outline="0" fieldPosition="0">
        <references count="2">
          <reference field="2" count="1" selected="0">
            <x v="12"/>
          </reference>
          <reference field="5" count="1" defaultSubtotal="1">
            <x v="1"/>
          </reference>
        </references>
      </pivotArea>
    </format>
    <format dxfId="1500">
      <pivotArea dataOnly="0" labelOnly="1" outline="0" fieldPosition="0">
        <references count="3">
          <reference field="2" count="1" selected="0">
            <x v="12"/>
          </reference>
          <reference field="5" count="1" selected="0">
            <x v="1"/>
          </reference>
          <reference field="6" count="1">
            <x v="5"/>
          </reference>
        </references>
      </pivotArea>
    </format>
    <format dxfId="1499">
      <pivotArea dataOnly="0" labelOnly="1" outline="0" fieldPosition="0">
        <references count="4">
          <reference field="2" count="1" selected="0">
            <x v="12"/>
          </reference>
          <reference field="5" count="1" selected="0">
            <x v="1"/>
          </reference>
          <reference field="6" count="1" selected="0">
            <x v="5"/>
          </reference>
          <reference field="7" count="1">
            <x v="7"/>
          </reference>
        </references>
      </pivotArea>
    </format>
    <format dxfId="1498">
      <pivotArea dataOnly="0" labelOnly="1" outline="0" fieldPosition="0">
        <references count="5">
          <reference field="2" count="1" selected="0">
            <x v="12"/>
          </reference>
          <reference field="5" count="1" selected="0">
            <x v="1"/>
          </reference>
          <reference field="6" count="1" selected="0">
            <x v="5"/>
          </reference>
          <reference field="7" count="1" selected="0">
            <x v="7"/>
          </reference>
          <reference field="14" count="2">
            <x v="9"/>
            <x v="10"/>
          </reference>
        </references>
      </pivotArea>
    </format>
    <format dxfId="1497">
      <pivotArea outline="0" fieldPosition="0">
        <references count="2">
          <reference field="2" count="1" selected="0">
            <x v="9"/>
          </reference>
          <reference field="5" count="1" selected="0" defaultSubtotal="1">
            <x v="12"/>
          </reference>
        </references>
      </pivotArea>
    </format>
    <format dxfId="1496">
      <pivotArea dataOnly="0" labelOnly="1" outline="0" fieldPosition="0">
        <references count="1">
          <reference field="2" count="1">
            <x v="9"/>
          </reference>
        </references>
      </pivotArea>
    </format>
    <format dxfId="1495">
      <pivotArea dataOnly="0" labelOnly="1" outline="0" fieldPosition="0">
        <references count="2">
          <reference field="2" count="1" selected="0">
            <x v="9"/>
          </reference>
          <reference field="5" count="1">
            <x v="12"/>
          </reference>
        </references>
      </pivotArea>
    </format>
    <format dxfId="1494">
      <pivotArea dataOnly="0" labelOnly="1" outline="0" fieldPosition="0">
        <references count="2">
          <reference field="2" count="1" selected="0">
            <x v="9"/>
          </reference>
          <reference field="5" count="1" defaultSubtotal="1">
            <x v="12"/>
          </reference>
        </references>
      </pivotArea>
    </format>
    <format dxfId="1493">
      <pivotArea dataOnly="0" labelOnly="1" outline="0" fieldPosition="0">
        <references count="3">
          <reference field="2" count="1" selected="0">
            <x v="9"/>
          </reference>
          <reference field="5" count="1" selected="0">
            <x v="12"/>
          </reference>
          <reference field="6" count="1">
            <x v="4"/>
          </reference>
        </references>
      </pivotArea>
    </format>
    <format dxfId="1492">
      <pivotArea dataOnly="0" labelOnly="1" outline="0" fieldPosition="0">
        <references count="4">
          <reference field="2" count="1" selected="0">
            <x v="9"/>
          </reference>
          <reference field="5" count="1" selected="0">
            <x v="12"/>
          </reference>
          <reference field="6" count="1" selected="0">
            <x v="4"/>
          </reference>
          <reference field="7" count="1">
            <x v="10"/>
          </reference>
        </references>
      </pivotArea>
    </format>
    <format dxfId="1491">
      <pivotArea dataOnly="0" labelOnly="1" outline="0" fieldPosition="0">
        <references count="5">
          <reference field="2" count="1" selected="0">
            <x v="9"/>
          </reference>
          <reference field="5" count="1" selected="0">
            <x v="12"/>
          </reference>
          <reference field="6" count="1" selected="0">
            <x v="4"/>
          </reference>
          <reference field="7" count="1" selected="0">
            <x v="10"/>
          </reference>
          <reference field="14" count="1">
            <x v="4"/>
          </reference>
        </references>
      </pivotArea>
    </format>
    <format dxfId="1490">
      <pivotArea outline="0" fieldPosition="0">
        <references count="2">
          <reference field="2" count="1" selected="0">
            <x v="4"/>
          </reference>
          <reference field="5" count="1" selected="0" defaultSubtotal="1">
            <x v="6"/>
          </reference>
        </references>
      </pivotArea>
    </format>
    <format dxfId="1489">
      <pivotArea dataOnly="0" labelOnly="1" outline="0" fieldPosition="0">
        <references count="1">
          <reference field="2" count="1">
            <x v="4"/>
          </reference>
        </references>
      </pivotArea>
    </format>
    <format dxfId="1488">
      <pivotArea dataOnly="0" labelOnly="1" outline="0" fieldPosition="0">
        <references count="2">
          <reference field="2" count="1" selected="0">
            <x v="4"/>
          </reference>
          <reference field="5" count="1">
            <x v="6"/>
          </reference>
        </references>
      </pivotArea>
    </format>
    <format dxfId="1487">
      <pivotArea dataOnly="0" labelOnly="1" outline="0" fieldPosition="0">
        <references count="2">
          <reference field="2" count="1" selected="0">
            <x v="4"/>
          </reference>
          <reference field="5" count="1" defaultSubtotal="1">
            <x v="6"/>
          </reference>
        </references>
      </pivotArea>
    </format>
    <format dxfId="1486">
      <pivotArea dataOnly="0" labelOnly="1" outline="0" fieldPosition="0">
        <references count="3">
          <reference field="2" count="1" selected="0">
            <x v="4"/>
          </reference>
          <reference field="5" count="1" selected="0">
            <x v="6"/>
          </reference>
          <reference field="6" count="1">
            <x v="11"/>
          </reference>
        </references>
      </pivotArea>
    </format>
    <format dxfId="1485">
      <pivotArea dataOnly="0" labelOnly="1" outline="0" fieldPosition="0">
        <references count="4">
          <reference field="2" count="1" selected="0">
            <x v="4"/>
          </reference>
          <reference field="5" count="1" selected="0">
            <x v="6"/>
          </reference>
          <reference field="6" count="1" selected="0">
            <x v="11"/>
          </reference>
          <reference field="7" count="1">
            <x v="13"/>
          </reference>
        </references>
      </pivotArea>
    </format>
    <format dxfId="1484">
      <pivotArea dataOnly="0" labelOnly="1" outline="0" fieldPosition="0">
        <references count="5">
          <reference field="2" count="1" selected="0">
            <x v="4"/>
          </reference>
          <reference field="5" count="1" selected="0">
            <x v="6"/>
          </reference>
          <reference field="6" count="1" selected="0">
            <x v="11"/>
          </reference>
          <reference field="7" count="1" selected="0">
            <x v="13"/>
          </reference>
          <reference field="14" count="1">
            <x v="3"/>
          </reference>
        </references>
      </pivotArea>
    </format>
    <format dxfId="1483">
      <pivotArea outline="0" fieldPosition="0">
        <references count="2">
          <reference field="2" count="1" selected="0">
            <x v="2"/>
          </reference>
          <reference field="5" count="1" selected="0" defaultSubtotal="1">
            <x v="0"/>
          </reference>
        </references>
      </pivotArea>
    </format>
    <format dxfId="1482">
      <pivotArea dataOnly="0" labelOnly="1" outline="0" fieldPosition="0">
        <references count="1">
          <reference field="2" count="1">
            <x v="2"/>
          </reference>
        </references>
      </pivotArea>
    </format>
    <format dxfId="1481">
      <pivotArea dataOnly="0" labelOnly="1" outline="0" fieldPosition="0">
        <references count="2">
          <reference field="2" count="1" selected="0">
            <x v="2"/>
          </reference>
          <reference field="5" count="1">
            <x v="0"/>
          </reference>
        </references>
      </pivotArea>
    </format>
    <format dxfId="1480">
      <pivotArea dataOnly="0" labelOnly="1" outline="0" fieldPosition="0">
        <references count="2">
          <reference field="2" count="1" selected="0">
            <x v="2"/>
          </reference>
          <reference field="5" count="1" defaultSubtotal="1">
            <x v="0"/>
          </reference>
        </references>
      </pivotArea>
    </format>
    <format dxfId="1479">
      <pivotArea dataOnly="0" labelOnly="1" outline="0" fieldPosition="0">
        <references count="3">
          <reference field="2" count="1" selected="0">
            <x v="2"/>
          </reference>
          <reference field="5" count="1" selected="0">
            <x v="0"/>
          </reference>
          <reference field="6" count="1">
            <x v="7"/>
          </reference>
        </references>
      </pivotArea>
    </format>
    <format dxfId="1478">
      <pivotArea dataOnly="0" labelOnly="1" outline="0" fieldPosition="0">
        <references count="4">
          <reference field="2" count="1" selected="0">
            <x v="2"/>
          </reference>
          <reference field="5" count="1" selected="0">
            <x v="0"/>
          </reference>
          <reference field="6" count="1" selected="0">
            <x v="7"/>
          </reference>
          <reference field="7" count="1">
            <x v="11"/>
          </reference>
        </references>
      </pivotArea>
    </format>
    <format dxfId="1477">
      <pivotArea dataOnly="0" labelOnly="1" outline="0" fieldPosition="0">
        <references count="5">
          <reference field="2" count="1" selected="0">
            <x v="2"/>
          </reference>
          <reference field="5" count="1" selected="0">
            <x v="0"/>
          </reference>
          <reference field="6" count="1" selected="0">
            <x v="7"/>
          </reference>
          <reference field="7" count="1" selected="0">
            <x v="11"/>
          </reference>
          <reference field="14" count="1">
            <x v="3"/>
          </reference>
        </references>
      </pivotArea>
    </format>
    <format dxfId="1476">
      <pivotArea outline="0" fieldPosition="0">
        <references count="2">
          <reference field="2" count="1" selected="0">
            <x v="6"/>
          </reference>
          <reference field="5" count="1" selected="0" defaultSubtotal="1">
            <x v="3"/>
          </reference>
        </references>
      </pivotArea>
    </format>
    <format dxfId="1475">
      <pivotArea dataOnly="0" labelOnly="1" outline="0" fieldPosition="0">
        <references count="1">
          <reference field="2" count="1">
            <x v="6"/>
          </reference>
        </references>
      </pivotArea>
    </format>
    <format dxfId="1474">
      <pivotArea dataOnly="0" labelOnly="1" outline="0" fieldPosition="0">
        <references count="2">
          <reference field="2" count="1" selected="0">
            <x v="6"/>
          </reference>
          <reference field="5" count="1">
            <x v="3"/>
          </reference>
        </references>
      </pivotArea>
    </format>
    <format dxfId="1473">
      <pivotArea dataOnly="0" labelOnly="1" outline="0" fieldPosition="0">
        <references count="2">
          <reference field="2" count="1" selected="0">
            <x v="6"/>
          </reference>
          <reference field="5" count="1" defaultSubtotal="1">
            <x v="3"/>
          </reference>
        </references>
      </pivotArea>
    </format>
    <format dxfId="1472">
      <pivotArea dataOnly="0" labelOnly="1" outline="0" fieldPosition="0">
        <references count="3">
          <reference field="2" count="1" selected="0">
            <x v="6"/>
          </reference>
          <reference field="5" count="1" selected="0">
            <x v="3"/>
          </reference>
          <reference field="6" count="1">
            <x v="3"/>
          </reference>
        </references>
      </pivotArea>
    </format>
    <format dxfId="1471">
      <pivotArea dataOnly="0" labelOnly="1" outline="0" fieldPosition="0">
        <references count="4">
          <reference field="2" count="1" selected="0">
            <x v="6"/>
          </reference>
          <reference field="5" count="1" selected="0">
            <x v="3"/>
          </reference>
          <reference field="6" count="1" selected="0">
            <x v="3"/>
          </reference>
          <reference field="7" count="1">
            <x v="9"/>
          </reference>
        </references>
      </pivotArea>
    </format>
    <format dxfId="1470">
      <pivotArea dataOnly="0" labelOnly="1" outline="0" fieldPosition="0">
        <references count="5">
          <reference field="2" count="1" selected="0">
            <x v="6"/>
          </reference>
          <reference field="5" count="1" selected="0">
            <x v="3"/>
          </reference>
          <reference field="6" count="1" selected="0">
            <x v="3"/>
          </reference>
          <reference field="7" count="1" selected="0">
            <x v="9"/>
          </reference>
          <reference field="14" count="1">
            <x v="11"/>
          </reference>
        </references>
      </pivotArea>
    </format>
    <format dxfId="1469">
      <pivotArea outline="0" fieldPosition="0">
        <references count="2">
          <reference field="2" count="1" selected="0">
            <x v="7"/>
          </reference>
          <reference field="5" count="1" selected="0" defaultSubtotal="1">
            <x v="5"/>
          </reference>
        </references>
      </pivotArea>
    </format>
    <format dxfId="1468">
      <pivotArea dataOnly="0" labelOnly="1" outline="0" fieldPosition="0">
        <references count="1">
          <reference field="2" count="1">
            <x v="7"/>
          </reference>
        </references>
      </pivotArea>
    </format>
    <format dxfId="1467">
      <pivotArea dataOnly="0" labelOnly="1" outline="0" fieldPosition="0">
        <references count="2">
          <reference field="2" count="1" selected="0">
            <x v="7"/>
          </reference>
          <reference field="5" count="1">
            <x v="5"/>
          </reference>
        </references>
      </pivotArea>
    </format>
    <format dxfId="1466">
      <pivotArea dataOnly="0" labelOnly="1" outline="0" fieldPosition="0">
        <references count="2">
          <reference field="2" count="1" selected="0">
            <x v="7"/>
          </reference>
          <reference field="5" count="1" defaultSubtotal="1">
            <x v="5"/>
          </reference>
        </references>
      </pivotArea>
    </format>
    <format dxfId="1465">
      <pivotArea dataOnly="0" labelOnly="1" outline="0" fieldPosition="0">
        <references count="3">
          <reference field="2" count="1" selected="0">
            <x v="7"/>
          </reference>
          <reference field="5" count="1" selected="0">
            <x v="5"/>
          </reference>
          <reference field="6" count="1">
            <x v="2"/>
          </reference>
        </references>
      </pivotArea>
    </format>
    <format dxfId="1464">
      <pivotArea dataOnly="0" labelOnly="1" outline="0" fieldPosition="0">
        <references count="4">
          <reference field="2" count="1" selected="0">
            <x v="7"/>
          </reference>
          <reference field="5" count="1" selected="0">
            <x v="5"/>
          </reference>
          <reference field="6" count="1" selected="0">
            <x v="2"/>
          </reference>
          <reference field="7" count="1">
            <x v="6"/>
          </reference>
        </references>
      </pivotArea>
    </format>
    <format dxfId="1463">
      <pivotArea dataOnly="0" labelOnly="1" outline="0" fieldPosition="0">
        <references count="5">
          <reference field="2" count="1" selected="0">
            <x v="7"/>
          </reference>
          <reference field="5" count="1" selected="0">
            <x v="5"/>
          </reference>
          <reference field="6" count="1" selected="0">
            <x v="2"/>
          </reference>
          <reference field="7" count="1" selected="0">
            <x v="6"/>
          </reference>
          <reference field="14" count="1">
            <x v="0"/>
          </reference>
        </references>
      </pivotArea>
    </format>
    <format dxfId="6">
      <pivotArea field="2" type="button" dataOnly="0" labelOnly="1" outline="0" axis="axisRow" fieldPosition="0"/>
    </format>
    <format dxfId="5">
      <pivotArea field="5" type="button" dataOnly="0" labelOnly="1" outline="0" axis="axisRow" fieldPosition="1"/>
    </format>
    <format dxfId="4">
      <pivotArea field="6" type="button" dataOnly="0" labelOnly="1" outline="0" axis="axisRow" fieldPosition="2"/>
    </format>
    <format dxfId="3">
      <pivotArea field="7" type="button" dataOnly="0" labelOnly="1" outline="0" axis="axisRow" fieldPosition="3"/>
    </format>
    <format dxfId="2">
      <pivotArea field="14" type="button" dataOnly="0" labelOnly="1" outline="0" axis="axisRow" fieldPosition="4"/>
    </format>
    <format dxfId="1">
      <pivotArea dataOnly="0" labelOnly="1" outline="0" axis="axisValues" fieldPosition="0"/>
    </format>
  </formats>
  <pivotTableStyleInfo name="PivotStyleMedium7"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E538C9C-12B7-44A0-ACC8-AD8AE9FEDED7}" name="BaseProy2025" displayName="BaseProy2025" ref="A1:O93" totalsRowShown="0" headerRowDxfId="1861" headerRowCellStyle="Normal 4">
  <autoFilter ref="A1:O93" xr:uid="{661A0CB8-6E77-45B4-8B52-906268A3612D}"/>
  <tableColumns count="15">
    <tableColumn id="1" xr3:uid="{D35BE6CC-EA06-4C0A-844B-F6D492FC9955}" name="Cod. Programa presupuestal" dataDxfId="1860" dataCellStyle="Normal 4"/>
    <tableColumn id="2" xr3:uid="{0269C57C-0CFF-477B-AFB4-4C07AE041376}" name="Nombre programa presupuestal" dataDxfId="1859" dataCellStyle="Normal 4"/>
    <tableColumn id="3" xr3:uid="{CE2691C0-32F6-4932-977B-3F6B6F2F3D0B}" name="Rubro Proyecto" dataDxfId="1858" dataCellStyle="Normal 4"/>
    <tableColumn id="4" xr3:uid="{5A42A1E5-4C93-4889-B4F5-2B9F3307AB19}" name="ORD SPRY" dataDxfId="1857" dataCellStyle="Normal 4"/>
    <tableColumn id="5" xr3:uid="{4D0C84E6-95AF-4508-B869-5BF296FAE0ED}" name="COD PND" dataDxfId="1856" dataCellStyle="Normal 4"/>
    <tableColumn id="6" xr3:uid="{23416831-C4CA-4059-B82D-E4FCE02335C3}" name="BPIN" dataDxfId="1855" dataCellStyle="Normal 4"/>
    <tableColumn id="7" xr3:uid="{32144960-7181-4776-B7F0-6EB50A787003}" name="NombreProyecto" dataDxfId="1854" dataCellStyle="Normal 4"/>
    <tableColumn id="8" xr3:uid="{1896DFD3-0100-4BCB-8442-6567F2478A1F}" name="Objetivo Proyecto" dataDxfId="1853" dataCellStyle="Normal 4"/>
    <tableColumn id="9" xr3:uid="{08E4B020-B591-45EF-A5DE-0B2802C92AFC}" name="CCP" dataDxfId="1852" dataCellStyle="Normal 4"/>
    <tableColumn id="10" xr3:uid="{1A841DD0-4261-455E-A46E-F345896C185C}" name="NombreProducto SIIF" dataDxfId="1851" dataCellStyle="Normal 4"/>
    <tableColumn id="11" xr3:uid="{4CBE2740-BA37-424D-81C8-BA15D62401FB}" name="NombreProducto PIIP" dataDxfId="1850" dataCellStyle="Normal 4"/>
    <tableColumn id="12" xr3:uid="{047E7830-FE56-4D34-893E-4D0DA071911A}" name="Costo Producto" dataDxfId="1849" dataCellStyle="Normal 4"/>
    <tableColumn id="13" xr3:uid="{8A15468C-9D96-4440-A636-63F1CD38E79E}" name="Tipo Recurso" dataDxfId="1848" dataCellStyle="Normal 4"/>
    <tableColumn id="14" xr3:uid="{6BAA1FB8-FF21-4C9C-9D87-37FF7D6692B0}" name="Despacho" dataDxfId="1847" dataCellStyle="Normal 4"/>
    <tableColumn id="15" xr3:uid="{4027D768-C365-490C-BE20-A54711F21131}" name="Dependencia" dataDxfId="1846" dataCellStyle="Normal 4"/>
  </tableColumns>
  <tableStyleInfo name="TableStyleLight9"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8878F-5D12-4586-87C1-96B22A0C5ACF}">
  <sheetPr>
    <tabColor theme="9"/>
  </sheetPr>
  <dimension ref="A1:F39"/>
  <sheetViews>
    <sheetView tabSelected="1" workbookViewId="0"/>
  </sheetViews>
  <sheetFormatPr baseColWidth="10" defaultRowHeight="15" x14ac:dyDescent="0.25"/>
  <cols>
    <col min="1" max="1" width="25.7109375" customWidth="1"/>
    <col min="2" max="2" width="20.7109375" customWidth="1"/>
    <col min="3" max="4" width="50.7109375" customWidth="1"/>
    <col min="5" max="5" width="60.7109375" customWidth="1"/>
    <col min="6" max="6" width="25.7109375" customWidth="1"/>
  </cols>
  <sheetData>
    <row r="1" spans="1:6" ht="80.099999999999994" customHeight="1" x14ac:dyDescent="0.25">
      <c r="A1" s="35" t="s">
        <v>285</v>
      </c>
      <c r="B1" s="36"/>
      <c r="C1" s="36"/>
      <c r="D1" s="36"/>
      <c r="E1" s="36"/>
      <c r="F1" s="37"/>
    </row>
    <row r="3" spans="1:6" ht="35.1" customHeight="1" x14ac:dyDescent="0.25">
      <c r="A3" s="41" t="s">
        <v>2</v>
      </c>
      <c r="B3" s="42" t="s">
        <v>5</v>
      </c>
      <c r="C3" s="42" t="s">
        <v>286</v>
      </c>
      <c r="D3" s="42" t="s">
        <v>7</v>
      </c>
      <c r="E3" s="42" t="s">
        <v>287</v>
      </c>
      <c r="F3" s="43" t="s">
        <v>288</v>
      </c>
    </row>
    <row r="4" spans="1:6" ht="50.1" customHeight="1" x14ac:dyDescent="0.25">
      <c r="A4" s="31" t="s">
        <v>256</v>
      </c>
      <c r="B4" s="32">
        <v>202400000000162</v>
      </c>
      <c r="C4" s="38" t="s">
        <v>258</v>
      </c>
      <c r="D4" s="38" t="s">
        <v>259</v>
      </c>
      <c r="E4" s="38" t="s">
        <v>254</v>
      </c>
      <c r="F4" s="33">
        <v>852886591222</v>
      </c>
    </row>
    <row r="5" spans="1:6" x14ac:dyDescent="0.25">
      <c r="A5" s="28"/>
      <c r="B5" s="34" t="s">
        <v>281</v>
      </c>
      <c r="C5" s="39"/>
      <c r="D5" s="39"/>
      <c r="E5" s="39"/>
      <c r="F5" s="30">
        <v>852886591222</v>
      </c>
    </row>
    <row r="6" spans="1:6" ht="50.1" customHeight="1" x14ac:dyDescent="0.25">
      <c r="A6" s="31" t="s">
        <v>201</v>
      </c>
      <c r="B6" s="32">
        <v>202300000000448</v>
      </c>
      <c r="C6" s="38" t="s">
        <v>204</v>
      </c>
      <c r="D6" s="38" t="s">
        <v>205</v>
      </c>
      <c r="E6" s="38" t="s">
        <v>208</v>
      </c>
      <c r="F6" s="33">
        <v>643360000000</v>
      </c>
    </row>
    <row r="7" spans="1:6" x14ac:dyDescent="0.25">
      <c r="A7" s="28"/>
      <c r="B7" s="34" t="s">
        <v>272</v>
      </c>
      <c r="C7" s="39"/>
      <c r="D7" s="39"/>
      <c r="E7" s="39"/>
      <c r="F7" s="30">
        <v>643360000000</v>
      </c>
    </row>
    <row r="8" spans="1:6" ht="50.1" customHeight="1" x14ac:dyDescent="0.25">
      <c r="A8" s="31" t="s">
        <v>176</v>
      </c>
      <c r="B8" s="32">
        <v>202300000000447</v>
      </c>
      <c r="C8" s="38" t="s">
        <v>179</v>
      </c>
      <c r="D8" s="38" t="s">
        <v>180</v>
      </c>
      <c r="E8" s="38" t="s">
        <v>182</v>
      </c>
      <c r="F8" s="33">
        <v>184000000000</v>
      </c>
    </row>
    <row r="9" spans="1:6" x14ac:dyDescent="0.25">
      <c r="A9" s="28"/>
      <c r="B9" s="34" t="s">
        <v>271</v>
      </c>
      <c r="C9" s="39"/>
      <c r="D9" s="39"/>
      <c r="E9" s="39"/>
      <c r="F9" s="30">
        <v>184000000000</v>
      </c>
    </row>
    <row r="10" spans="1:6" ht="50.1" customHeight="1" x14ac:dyDescent="0.25">
      <c r="A10" s="31" t="s">
        <v>95</v>
      </c>
      <c r="B10" s="32">
        <v>202300000000349</v>
      </c>
      <c r="C10" s="38" t="s">
        <v>98</v>
      </c>
      <c r="D10" s="38" t="s">
        <v>99</v>
      </c>
      <c r="E10" s="38" t="s">
        <v>103</v>
      </c>
      <c r="F10" s="33">
        <v>119720000000</v>
      </c>
    </row>
    <row r="11" spans="1:6" x14ac:dyDescent="0.25">
      <c r="A11" s="28"/>
      <c r="B11" s="34" t="s">
        <v>284</v>
      </c>
      <c r="C11" s="39"/>
      <c r="D11" s="39"/>
      <c r="E11" s="39"/>
      <c r="F11" s="30">
        <v>119720000000</v>
      </c>
    </row>
    <row r="12" spans="1:6" ht="50.1" customHeight="1" x14ac:dyDescent="0.25">
      <c r="A12" s="31" t="s">
        <v>142</v>
      </c>
      <c r="B12" s="32">
        <v>202300000000437</v>
      </c>
      <c r="C12" s="38" t="s">
        <v>145</v>
      </c>
      <c r="D12" s="38" t="s">
        <v>146</v>
      </c>
      <c r="E12" s="38" t="s">
        <v>148</v>
      </c>
      <c r="F12" s="33">
        <v>33000000000</v>
      </c>
    </row>
    <row r="13" spans="1:6" x14ac:dyDescent="0.25">
      <c r="A13" s="28"/>
      <c r="B13" s="34" t="s">
        <v>276</v>
      </c>
      <c r="C13" s="39"/>
      <c r="D13" s="39"/>
      <c r="E13" s="39"/>
      <c r="F13" s="30">
        <v>33000000000</v>
      </c>
    </row>
    <row r="14" spans="1:6" ht="50.1" customHeight="1" x14ac:dyDescent="0.25">
      <c r="A14" s="31" t="s">
        <v>158</v>
      </c>
      <c r="B14" s="32">
        <v>202300000000446</v>
      </c>
      <c r="C14" s="38" t="s">
        <v>161</v>
      </c>
      <c r="D14" s="38" t="s">
        <v>162</v>
      </c>
      <c r="E14" s="38" t="s">
        <v>174</v>
      </c>
      <c r="F14" s="33">
        <v>1067610793</v>
      </c>
    </row>
    <row r="15" spans="1:6" ht="50.1" customHeight="1" x14ac:dyDescent="0.25">
      <c r="A15" s="25"/>
      <c r="B15" s="27"/>
      <c r="C15" s="40"/>
      <c r="D15" s="40"/>
      <c r="E15" s="40" t="s">
        <v>169</v>
      </c>
      <c r="F15" s="26">
        <v>9528394072</v>
      </c>
    </row>
    <row r="16" spans="1:6" ht="50.1" customHeight="1" x14ac:dyDescent="0.25">
      <c r="A16" s="25"/>
      <c r="B16" s="27"/>
      <c r="C16" s="40"/>
      <c r="D16" s="40"/>
      <c r="E16" s="40" t="s">
        <v>166</v>
      </c>
      <c r="F16" s="26">
        <v>1119366935</v>
      </c>
    </row>
    <row r="17" spans="1:6" x14ac:dyDescent="0.25">
      <c r="A17" s="28"/>
      <c r="B17" s="34" t="s">
        <v>279</v>
      </c>
      <c r="C17" s="39"/>
      <c r="D17" s="39"/>
      <c r="E17" s="39"/>
      <c r="F17" s="30">
        <v>11715371800</v>
      </c>
    </row>
    <row r="18" spans="1:6" ht="50.1" customHeight="1" x14ac:dyDescent="0.25">
      <c r="A18" s="31" t="s">
        <v>236</v>
      </c>
      <c r="B18" s="32">
        <v>202300000000449</v>
      </c>
      <c r="C18" s="38" t="s">
        <v>239</v>
      </c>
      <c r="D18" s="38" t="s">
        <v>240</v>
      </c>
      <c r="E18" s="38" t="s">
        <v>78</v>
      </c>
      <c r="F18" s="33">
        <v>10000000000</v>
      </c>
    </row>
    <row r="19" spans="1:6" x14ac:dyDescent="0.25">
      <c r="A19" s="28"/>
      <c r="B19" s="34" t="s">
        <v>274</v>
      </c>
      <c r="C19" s="39"/>
      <c r="D19" s="39"/>
      <c r="E19" s="39"/>
      <c r="F19" s="30">
        <v>10000000000</v>
      </c>
    </row>
    <row r="20" spans="1:6" ht="50.1" customHeight="1" x14ac:dyDescent="0.25">
      <c r="A20" s="31" t="s">
        <v>47</v>
      </c>
      <c r="B20" s="32">
        <v>202300000000312</v>
      </c>
      <c r="C20" s="38" t="s">
        <v>50</v>
      </c>
      <c r="D20" s="38" t="s">
        <v>51</v>
      </c>
      <c r="E20" s="38" t="s">
        <v>70</v>
      </c>
      <c r="F20" s="33">
        <v>3558343347</v>
      </c>
    </row>
    <row r="21" spans="1:6" ht="50.1" customHeight="1" x14ac:dyDescent="0.25">
      <c r="A21" s="25"/>
      <c r="B21" s="27"/>
      <c r="C21" s="40"/>
      <c r="D21" s="40"/>
      <c r="E21" s="40" t="s">
        <v>78</v>
      </c>
      <c r="F21" s="26">
        <v>879043872</v>
      </c>
    </row>
    <row r="22" spans="1:6" ht="50.1" customHeight="1" x14ac:dyDescent="0.25">
      <c r="A22" s="25"/>
      <c r="B22" s="27"/>
      <c r="C22" s="40"/>
      <c r="D22" s="40"/>
      <c r="E22" s="40" t="s">
        <v>61</v>
      </c>
      <c r="F22" s="26">
        <v>2694615020</v>
      </c>
    </row>
    <row r="23" spans="1:6" ht="50.1" customHeight="1" x14ac:dyDescent="0.25">
      <c r="A23" s="25"/>
      <c r="B23" s="27"/>
      <c r="C23" s="40"/>
      <c r="D23" s="40"/>
      <c r="E23" s="40" t="s">
        <v>55</v>
      </c>
      <c r="F23" s="26">
        <v>1455985500</v>
      </c>
    </row>
    <row r="24" spans="1:6" ht="50.1" customHeight="1" x14ac:dyDescent="0.25">
      <c r="A24" s="25"/>
      <c r="B24" s="27"/>
      <c r="C24" s="40"/>
      <c r="D24" s="40"/>
      <c r="E24" s="40" t="s">
        <v>66</v>
      </c>
      <c r="F24" s="26">
        <v>1130000000</v>
      </c>
    </row>
    <row r="25" spans="1:6" x14ac:dyDescent="0.25">
      <c r="A25" s="28"/>
      <c r="B25" s="34" t="s">
        <v>282</v>
      </c>
      <c r="C25" s="39"/>
      <c r="D25" s="39"/>
      <c r="E25" s="39"/>
      <c r="F25" s="30">
        <v>9717987739</v>
      </c>
    </row>
    <row r="26" spans="1:6" ht="50.1" customHeight="1" x14ac:dyDescent="0.25">
      <c r="A26" s="31" t="s">
        <v>32</v>
      </c>
      <c r="B26" s="32">
        <v>202300000000306</v>
      </c>
      <c r="C26" s="38" t="s">
        <v>35</v>
      </c>
      <c r="D26" s="38" t="s">
        <v>36</v>
      </c>
      <c r="E26" s="38" t="s">
        <v>42</v>
      </c>
      <c r="F26" s="33">
        <v>804309693</v>
      </c>
    </row>
    <row r="27" spans="1:6" ht="50.1" customHeight="1" x14ac:dyDescent="0.25">
      <c r="A27" s="25"/>
      <c r="B27" s="27"/>
      <c r="C27" s="40"/>
      <c r="D27" s="40"/>
      <c r="E27" s="40" t="s">
        <v>41</v>
      </c>
      <c r="F27" s="26">
        <v>4216282688</v>
      </c>
    </row>
    <row r="28" spans="1:6" x14ac:dyDescent="0.25">
      <c r="A28" s="28"/>
      <c r="B28" s="34" t="s">
        <v>283</v>
      </c>
      <c r="C28" s="39"/>
      <c r="D28" s="39"/>
      <c r="E28" s="39"/>
      <c r="F28" s="30">
        <v>5020592381</v>
      </c>
    </row>
    <row r="29" spans="1:6" ht="50.1" customHeight="1" x14ac:dyDescent="0.25">
      <c r="A29" s="31" t="s">
        <v>247</v>
      </c>
      <c r="B29" s="32">
        <v>202300000000450</v>
      </c>
      <c r="C29" s="38" t="s">
        <v>250</v>
      </c>
      <c r="D29" s="38" t="s">
        <v>251</v>
      </c>
      <c r="E29" s="38" t="s">
        <v>254</v>
      </c>
      <c r="F29" s="33">
        <v>4522494319</v>
      </c>
    </row>
    <row r="30" spans="1:6" x14ac:dyDescent="0.25">
      <c r="A30" s="28"/>
      <c r="B30" s="34" t="s">
        <v>280</v>
      </c>
      <c r="C30" s="39"/>
      <c r="D30" s="39"/>
      <c r="E30" s="39"/>
      <c r="F30" s="30">
        <v>4522494319</v>
      </c>
    </row>
    <row r="31" spans="1:6" ht="50.1" customHeight="1" x14ac:dyDescent="0.25">
      <c r="A31" s="31" t="s">
        <v>126</v>
      </c>
      <c r="B31" s="32">
        <v>202300000000436</v>
      </c>
      <c r="C31" s="38" t="s">
        <v>129</v>
      </c>
      <c r="D31" s="38" t="s">
        <v>130</v>
      </c>
      <c r="E31" s="38" t="s">
        <v>25</v>
      </c>
      <c r="F31" s="33">
        <v>4000000000</v>
      </c>
    </row>
    <row r="32" spans="1:6" x14ac:dyDescent="0.25">
      <c r="A32" s="28"/>
      <c r="B32" s="34" t="s">
        <v>275</v>
      </c>
      <c r="C32" s="39"/>
      <c r="D32" s="39"/>
      <c r="E32" s="39"/>
      <c r="F32" s="30">
        <v>4000000000</v>
      </c>
    </row>
    <row r="33" spans="1:6" ht="50.1" customHeight="1" x14ac:dyDescent="0.25">
      <c r="A33" s="31" t="s">
        <v>17</v>
      </c>
      <c r="B33" s="32">
        <v>2022011000097</v>
      </c>
      <c r="C33" s="38" t="s">
        <v>20</v>
      </c>
      <c r="D33" s="38" t="s">
        <v>21</v>
      </c>
      <c r="E33" s="38" t="s">
        <v>25</v>
      </c>
      <c r="F33" s="33">
        <v>4000000000</v>
      </c>
    </row>
    <row r="34" spans="1:6" x14ac:dyDescent="0.25">
      <c r="A34" s="28"/>
      <c r="B34" s="34" t="s">
        <v>273</v>
      </c>
      <c r="C34" s="39"/>
      <c r="D34" s="39"/>
      <c r="E34" s="39"/>
      <c r="F34" s="30">
        <v>4000000000</v>
      </c>
    </row>
    <row r="35" spans="1:6" ht="50.1" customHeight="1" x14ac:dyDescent="0.25">
      <c r="A35" s="31" t="s">
        <v>83</v>
      </c>
      <c r="B35" s="32">
        <v>202300000000348</v>
      </c>
      <c r="C35" s="38" t="s">
        <v>86</v>
      </c>
      <c r="D35" s="38" t="s">
        <v>87</v>
      </c>
      <c r="E35" s="38" t="s">
        <v>90</v>
      </c>
      <c r="F35" s="33">
        <v>2000000000</v>
      </c>
    </row>
    <row r="36" spans="1:6" x14ac:dyDescent="0.25">
      <c r="A36" s="28"/>
      <c r="B36" s="34" t="s">
        <v>277</v>
      </c>
      <c r="C36" s="39"/>
      <c r="D36" s="39"/>
      <c r="E36" s="39"/>
      <c r="F36" s="30">
        <v>2000000000</v>
      </c>
    </row>
    <row r="37" spans="1:6" ht="50.1" customHeight="1" x14ac:dyDescent="0.25">
      <c r="A37" s="31" t="s">
        <v>106</v>
      </c>
      <c r="B37" s="32">
        <v>202300000000413</v>
      </c>
      <c r="C37" s="38" t="s">
        <v>109</v>
      </c>
      <c r="D37" s="38" t="s">
        <v>110</v>
      </c>
      <c r="E37" s="38" t="s">
        <v>113</v>
      </c>
      <c r="F37" s="33">
        <v>1900000000</v>
      </c>
    </row>
    <row r="38" spans="1:6" x14ac:dyDescent="0.25">
      <c r="A38" s="28"/>
      <c r="B38" s="34" t="s">
        <v>278</v>
      </c>
      <c r="C38" s="39"/>
      <c r="D38" s="39"/>
      <c r="E38" s="39"/>
      <c r="F38" s="30">
        <v>1900000000</v>
      </c>
    </row>
    <row r="39" spans="1:6" ht="30" customHeight="1" x14ac:dyDescent="0.25">
      <c r="A39" s="28" t="s">
        <v>270</v>
      </c>
      <c r="B39" s="29"/>
      <c r="C39" s="29"/>
      <c r="D39" s="29"/>
      <c r="E39" s="29"/>
      <c r="F39" s="30">
        <v>1885843037461</v>
      </c>
    </row>
  </sheetData>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72434-AD9C-4FF2-8D8C-A034B00C523B}">
  <dimension ref="A1:O96"/>
  <sheetViews>
    <sheetView topLeftCell="A2" zoomScaleNormal="100" workbookViewId="0">
      <selection sqref="A1:O93"/>
    </sheetView>
  </sheetViews>
  <sheetFormatPr baseColWidth="10" defaultRowHeight="15" x14ac:dyDescent="0.25"/>
  <cols>
    <col min="1" max="1" width="16.42578125" style="4" customWidth="1"/>
    <col min="2" max="2" width="31.28515625" style="4" customWidth="1"/>
    <col min="3" max="3" width="25.7109375" style="4" customWidth="1"/>
    <col min="4" max="4" width="16.42578125" style="4" customWidth="1"/>
    <col min="5" max="5" width="25.7109375" style="4" customWidth="1"/>
    <col min="6" max="6" width="19" style="4" customWidth="1"/>
    <col min="7" max="8" width="60.5703125" style="4" customWidth="1"/>
    <col min="9" max="9" width="38.28515625" style="4" customWidth="1"/>
    <col min="10" max="10" width="83.140625" style="4" customWidth="1"/>
    <col min="11" max="11" width="93.42578125" style="4" customWidth="1"/>
    <col min="12" max="12" width="22.7109375" style="4" customWidth="1"/>
    <col min="13" max="13" width="14.42578125" style="4" customWidth="1"/>
    <col min="14" max="14" width="20.7109375" style="4" customWidth="1"/>
    <col min="15" max="15" width="81.5703125" style="4" customWidth="1"/>
    <col min="16" max="16384" width="11.42578125" style="4"/>
  </cols>
  <sheetData>
    <row r="1" spans="1:15" ht="39.950000000000003" customHeight="1" x14ac:dyDescent="0.25">
      <c r="A1" s="1" t="s">
        <v>0</v>
      </c>
      <c r="B1" s="1" t="s">
        <v>1</v>
      </c>
      <c r="C1" s="2" t="s">
        <v>2</v>
      </c>
      <c r="D1" s="2" t="s">
        <v>3</v>
      </c>
      <c r="E1" s="2" t="s">
        <v>4</v>
      </c>
      <c r="F1" s="2" t="s">
        <v>5</v>
      </c>
      <c r="G1" s="2" t="s">
        <v>6</v>
      </c>
      <c r="H1" s="2" t="s">
        <v>7</v>
      </c>
      <c r="I1" s="2" t="s">
        <v>8</v>
      </c>
      <c r="J1" s="2" t="s">
        <v>9</v>
      </c>
      <c r="K1" s="2" t="s">
        <v>10</v>
      </c>
      <c r="L1" s="2" t="s">
        <v>11</v>
      </c>
      <c r="M1" s="3" t="s">
        <v>12</v>
      </c>
      <c r="N1" s="3" t="s">
        <v>13</v>
      </c>
      <c r="O1" s="3" t="s">
        <v>14</v>
      </c>
    </row>
    <row r="2" spans="1:15" x14ac:dyDescent="0.25">
      <c r="A2" s="5" t="s">
        <v>15</v>
      </c>
      <c r="B2" s="6" t="s">
        <v>16</v>
      </c>
      <c r="C2" s="5" t="s">
        <v>17</v>
      </c>
      <c r="D2" s="5" t="s">
        <v>18</v>
      </c>
      <c r="E2" s="6" t="s">
        <v>19</v>
      </c>
      <c r="F2" s="7">
        <v>2022011000097</v>
      </c>
      <c r="G2" s="8" t="s">
        <v>20</v>
      </c>
      <c r="H2" s="8" t="s">
        <v>21</v>
      </c>
      <c r="I2" s="8" t="s">
        <v>22</v>
      </c>
      <c r="J2" s="8" t="s">
        <v>23</v>
      </c>
      <c r="K2" s="8" t="s">
        <v>23</v>
      </c>
      <c r="L2" s="9">
        <v>675000000</v>
      </c>
      <c r="M2" s="10">
        <v>10</v>
      </c>
      <c r="N2" s="4" t="s">
        <v>24</v>
      </c>
      <c r="O2" s="4" t="s">
        <v>25</v>
      </c>
    </row>
    <row r="3" spans="1:15" x14ac:dyDescent="0.25">
      <c r="A3" s="5" t="s">
        <v>15</v>
      </c>
      <c r="B3" s="6" t="s">
        <v>16</v>
      </c>
      <c r="C3" s="5" t="s">
        <v>17</v>
      </c>
      <c r="D3" s="5" t="s">
        <v>18</v>
      </c>
      <c r="E3" s="6" t="s">
        <v>19</v>
      </c>
      <c r="F3" s="7">
        <v>2022011000097</v>
      </c>
      <c r="G3" s="8" t="s">
        <v>20</v>
      </c>
      <c r="H3" s="8" t="s">
        <v>21</v>
      </c>
      <c r="I3" s="8" t="s">
        <v>26</v>
      </c>
      <c r="J3" s="8" t="s">
        <v>27</v>
      </c>
      <c r="K3" s="8" t="s">
        <v>27</v>
      </c>
      <c r="L3" s="9">
        <v>2325000000</v>
      </c>
      <c r="M3" s="10">
        <v>10</v>
      </c>
      <c r="N3" s="4" t="s">
        <v>24</v>
      </c>
      <c r="O3" s="4" t="s">
        <v>25</v>
      </c>
    </row>
    <row r="4" spans="1:15" x14ac:dyDescent="0.25">
      <c r="A4" s="5" t="s">
        <v>15</v>
      </c>
      <c r="B4" s="6" t="s">
        <v>16</v>
      </c>
      <c r="C4" s="5" t="s">
        <v>17</v>
      </c>
      <c r="D4" s="5" t="s">
        <v>18</v>
      </c>
      <c r="E4" s="6" t="s">
        <v>19</v>
      </c>
      <c r="F4" s="7">
        <v>2022011000097</v>
      </c>
      <c r="G4" s="8" t="s">
        <v>20</v>
      </c>
      <c r="H4" s="8" t="s">
        <v>21</v>
      </c>
      <c r="I4" s="8" t="s">
        <v>28</v>
      </c>
      <c r="J4" s="8" t="s">
        <v>29</v>
      </c>
      <c r="K4" s="8" t="s">
        <v>29</v>
      </c>
      <c r="L4" s="9">
        <v>1000000000</v>
      </c>
      <c r="M4" s="10">
        <v>10</v>
      </c>
      <c r="N4" s="4" t="s">
        <v>24</v>
      </c>
      <c r="O4" s="4" t="s">
        <v>25</v>
      </c>
    </row>
    <row r="5" spans="1:15" x14ac:dyDescent="0.25">
      <c r="A5" s="11" t="s">
        <v>30</v>
      </c>
      <c r="B5" s="12" t="s">
        <v>31</v>
      </c>
      <c r="C5" s="11" t="s">
        <v>32</v>
      </c>
      <c r="D5" s="11" t="s">
        <v>33</v>
      </c>
      <c r="E5" s="12" t="s">
        <v>34</v>
      </c>
      <c r="F5" s="13">
        <v>202300000000306</v>
      </c>
      <c r="G5" s="14" t="s">
        <v>35</v>
      </c>
      <c r="H5" s="14" t="s">
        <v>36</v>
      </c>
      <c r="I5" s="14" t="s">
        <v>37</v>
      </c>
      <c r="J5" s="14" t="s">
        <v>38</v>
      </c>
      <c r="K5" s="14" t="s">
        <v>39</v>
      </c>
      <c r="L5" s="15">
        <f>1626907355+775532000</f>
        <v>2402439355</v>
      </c>
      <c r="M5" s="16">
        <v>10</v>
      </c>
      <c r="N5" s="17" t="s">
        <v>40</v>
      </c>
      <c r="O5" s="17" t="s">
        <v>41</v>
      </c>
    </row>
    <row r="6" spans="1:15" x14ac:dyDescent="0.25">
      <c r="A6" s="11" t="s">
        <v>30</v>
      </c>
      <c r="B6" s="12" t="s">
        <v>31</v>
      </c>
      <c r="C6" s="11" t="s">
        <v>32</v>
      </c>
      <c r="D6" s="11" t="s">
        <v>33</v>
      </c>
      <c r="E6" s="12" t="s">
        <v>34</v>
      </c>
      <c r="F6" s="13">
        <v>202300000000306</v>
      </c>
      <c r="G6" s="14" t="s">
        <v>35</v>
      </c>
      <c r="H6" s="14" t="s">
        <v>36</v>
      </c>
      <c r="I6" s="14" t="s">
        <v>37</v>
      </c>
      <c r="J6" s="14" t="s">
        <v>38</v>
      </c>
      <c r="K6" s="14" t="s">
        <v>39</v>
      </c>
      <c r="L6" s="15">
        <v>804309693</v>
      </c>
      <c r="M6" s="16">
        <v>10</v>
      </c>
      <c r="N6" s="17" t="s">
        <v>40</v>
      </c>
      <c r="O6" s="17" t="s">
        <v>42</v>
      </c>
    </row>
    <row r="7" spans="1:15" x14ac:dyDescent="0.25">
      <c r="A7" s="11" t="s">
        <v>30</v>
      </c>
      <c r="B7" s="12" t="s">
        <v>31</v>
      </c>
      <c r="C7" s="11" t="s">
        <v>32</v>
      </c>
      <c r="D7" s="11" t="s">
        <v>33</v>
      </c>
      <c r="E7" s="12" t="s">
        <v>34</v>
      </c>
      <c r="F7" s="13">
        <v>202300000000306</v>
      </c>
      <c r="G7" s="14" t="s">
        <v>35</v>
      </c>
      <c r="H7" s="14" t="s">
        <v>36</v>
      </c>
      <c r="I7" s="14" t="s">
        <v>43</v>
      </c>
      <c r="J7" s="14" t="s">
        <v>44</v>
      </c>
      <c r="K7" s="14" t="s">
        <v>44</v>
      </c>
      <c r="L7" s="15">
        <v>884010000</v>
      </c>
      <c r="M7" s="16">
        <v>10</v>
      </c>
      <c r="N7" s="17" t="s">
        <v>40</v>
      </c>
      <c r="O7" s="17" t="s">
        <v>41</v>
      </c>
    </row>
    <row r="8" spans="1:15" x14ac:dyDescent="0.25">
      <c r="A8" s="11" t="s">
        <v>30</v>
      </c>
      <c r="B8" s="12" t="s">
        <v>31</v>
      </c>
      <c r="C8" s="11" t="s">
        <v>32</v>
      </c>
      <c r="D8" s="11" t="s">
        <v>33</v>
      </c>
      <c r="E8" s="12" t="s">
        <v>34</v>
      </c>
      <c r="F8" s="13">
        <v>202300000000306</v>
      </c>
      <c r="G8" s="14" t="s">
        <v>35</v>
      </c>
      <c r="H8" s="14" t="s">
        <v>36</v>
      </c>
      <c r="I8" s="14" t="s">
        <v>45</v>
      </c>
      <c r="J8" s="14" t="s">
        <v>27</v>
      </c>
      <c r="K8" s="14" t="s">
        <v>46</v>
      </c>
      <c r="L8" s="15">
        <v>929833333</v>
      </c>
      <c r="M8" s="16">
        <v>10</v>
      </c>
      <c r="N8" s="17" t="s">
        <v>40</v>
      </c>
      <c r="O8" s="17" t="s">
        <v>41</v>
      </c>
    </row>
    <row r="9" spans="1:15" x14ac:dyDescent="0.25">
      <c r="A9" s="5" t="s">
        <v>30</v>
      </c>
      <c r="B9" s="6" t="s">
        <v>31</v>
      </c>
      <c r="C9" s="5" t="s">
        <v>47</v>
      </c>
      <c r="D9" s="5" t="s">
        <v>48</v>
      </c>
      <c r="E9" s="6" t="s">
        <v>49</v>
      </c>
      <c r="F9" s="7">
        <v>202300000000312</v>
      </c>
      <c r="G9" s="8" t="s">
        <v>50</v>
      </c>
      <c r="H9" s="8" t="s">
        <v>51</v>
      </c>
      <c r="I9" s="8" t="s">
        <v>52</v>
      </c>
      <c r="J9" s="8" t="s">
        <v>53</v>
      </c>
      <c r="K9" s="8" t="s">
        <v>53</v>
      </c>
      <c r="L9" s="18">
        <v>1271975326</v>
      </c>
      <c r="M9" s="10">
        <v>10</v>
      </c>
      <c r="N9" s="4" t="s">
        <v>54</v>
      </c>
      <c r="O9" s="4" t="s">
        <v>55</v>
      </c>
    </row>
    <row r="10" spans="1:15" x14ac:dyDescent="0.25">
      <c r="A10" s="5" t="s">
        <v>30</v>
      </c>
      <c r="B10" s="6" t="s">
        <v>31</v>
      </c>
      <c r="C10" s="5" t="s">
        <v>47</v>
      </c>
      <c r="D10" s="5" t="s">
        <v>48</v>
      </c>
      <c r="E10" s="6" t="s">
        <v>49</v>
      </c>
      <c r="F10" s="7">
        <v>202300000000312</v>
      </c>
      <c r="G10" s="8" t="s">
        <v>50</v>
      </c>
      <c r="H10" s="8" t="s">
        <v>51</v>
      </c>
      <c r="I10" s="8" t="s">
        <v>56</v>
      </c>
      <c r="J10" s="8" t="s">
        <v>57</v>
      </c>
      <c r="K10" s="8" t="s">
        <v>57</v>
      </c>
      <c r="L10" s="18"/>
      <c r="M10" s="10">
        <v>10</v>
      </c>
      <c r="N10" s="4" t="s">
        <v>54</v>
      </c>
      <c r="O10" s="4" t="s">
        <v>55</v>
      </c>
    </row>
    <row r="11" spans="1:15" x14ac:dyDescent="0.25">
      <c r="A11" s="5" t="s">
        <v>30</v>
      </c>
      <c r="B11" s="6" t="s">
        <v>31</v>
      </c>
      <c r="C11" s="5" t="s">
        <v>47</v>
      </c>
      <c r="D11" s="5" t="s">
        <v>48</v>
      </c>
      <c r="E11" s="6" t="s">
        <v>49</v>
      </c>
      <c r="F11" s="7">
        <v>202300000000312</v>
      </c>
      <c r="G11" s="8" t="s">
        <v>50</v>
      </c>
      <c r="H11" s="8" t="s">
        <v>51</v>
      </c>
      <c r="I11" s="8" t="s">
        <v>58</v>
      </c>
      <c r="J11" s="8" t="s">
        <v>59</v>
      </c>
      <c r="K11" s="8" t="s">
        <v>60</v>
      </c>
      <c r="L11" s="18">
        <v>177292566</v>
      </c>
      <c r="M11" s="10">
        <v>10</v>
      </c>
      <c r="N11" s="4" t="s">
        <v>54</v>
      </c>
      <c r="O11" s="4" t="s">
        <v>61</v>
      </c>
    </row>
    <row r="12" spans="1:15" x14ac:dyDescent="0.25">
      <c r="A12" s="5" t="s">
        <v>30</v>
      </c>
      <c r="B12" s="6" t="s">
        <v>31</v>
      </c>
      <c r="C12" s="5" t="s">
        <v>47</v>
      </c>
      <c r="D12" s="5" t="s">
        <v>48</v>
      </c>
      <c r="E12" s="6" t="s">
        <v>49</v>
      </c>
      <c r="F12" s="7">
        <v>202300000000312</v>
      </c>
      <c r="G12" s="8" t="s">
        <v>50</v>
      </c>
      <c r="H12" s="8" t="s">
        <v>51</v>
      </c>
      <c r="I12" s="19" t="s">
        <v>62</v>
      </c>
      <c r="J12" s="8" t="s">
        <v>23</v>
      </c>
      <c r="K12" s="8" t="s">
        <v>63</v>
      </c>
      <c r="L12" s="18">
        <v>517322454</v>
      </c>
      <c r="M12" s="10">
        <v>10</v>
      </c>
      <c r="N12" s="4" t="s">
        <v>54</v>
      </c>
      <c r="O12" s="4" t="s">
        <v>61</v>
      </c>
    </row>
    <row r="13" spans="1:15" x14ac:dyDescent="0.25">
      <c r="A13" s="5" t="s">
        <v>30</v>
      </c>
      <c r="B13" s="6" t="s">
        <v>31</v>
      </c>
      <c r="C13" s="5" t="s">
        <v>47</v>
      </c>
      <c r="D13" s="5" t="s">
        <v>48</v>
      </c>
      <c r="E13" s="6" t="s">
        <v>49</v>
      </c>
      <c r="F13" s="7">
        <v>202300000000312</v>
      </c>
      <c r="G13" s="8" t="s">
        <v>50</v>
      </c>
      <c r="H13" s="8" t="s">
        <v>51</v>
      </c>
      <c r="I13" s="8" t="s">
        <v>64</v>
      </c>
      <c r="J13" s="8" t="s">
        <v>65</v>
      </c>
      <c r="K13" s="8" t="s">
        <v>65</v>
      </c>
      <c r="L13" s="18">
        <v>330000000</v>
      </c>
      <c r="M13" s="10">
        <v>10</v>
      </c>
      <c r="N13" s="4" t="s">
        <v>54</v>
      </c>
      <c r="O13" s="4" t="s">
        <v>66</v>
      </c>
    </row>
    <row r="14" spans="1:15" x14ac:dyDescent="0.25">
      <c r="A14" s="5" t="s">
        <v>30</v>
      </c>
      <c r="B14" s="6" t="s">
        <v>31</v>
      </c>
      <c r="C14" s="5" t="s">
        <v>47</v>
      </c>
      <c r="D14" s="5" t="s">
        <v>48</v>
      </c>
      <c r="E14" s="6" t="s">
        <v>49</v>
      </c>
      <c r="F14" s="7">
        <v>202300000000312</v>
      </c>
      <c r="G14" s="8" t="s">
        <v>50</v>
      </c>
      <c r="H14" s="8" t="s">
        <v>51</v>
      </c>
      <c r="I14" s="8" t="s">
        <v>67</v>
      </c>
      <c r="J14" s="8" t="s">
        <v>65</v>
      </c>
      <c r="K14" s="8" t="s">
        <v>65</v>
      </c>
      <c r="L14" s="18">
        <v>800000000</v>
      </c>
      <c r="M14" s="10">
        <v>10</v>
      </c>
      <c r="N14" s="4" t="s">
        <v>54</v>
      </c>
      <c r="O14" s="4" t="s">
        <v>66</v>
      </c>
    </row>
    <row r="15" spans="1:15" x14ac:dyDescent="0.25">
      <c r="A15" s="5" t="s">
        <v>30</v>
      </c>
      <c r="B15" s="6" t="s">
        <v>31</v>
      </c>
      <c r="C15" s="5" t="s">
        <v>47</v>
      </c>
      <c r="D15" s="5" t="s">
        <v>48</v>
      </c>
      <c r="E15" s="6" t="s">
        <v>49</v>
      </c>
      <c r="F15" s="7">
        <v>202300000000312</v>
      </c>
      <c r="G15" s="8" t="s">
        <v>50</v>
      </c>
      <c r="H15" s="8" t="s">
        <v>51</v>
      </c>
      <c r="I15" s="8" t="s">
        <v>68</v>
      </c>
      <c r="J15" s="8" t="s">
        <v>69</v>
      </c>
      <c r="K15" s="8" t="s">
        <v>69</v>
      </c>
      <c r="L15" s="18">
        <v>3558343347</v>
      </c>
      <c r="M15" s="10">
        <v>10</v>
      </c>
      <c r="N15" s="4" t="s">
        <v>40</v>
      </c>
      <c r="O15" s="4" t="s">
        <v>70</v>
      </c>
    </row>
    <row r="16" spans="1:15" x14ac:dyDescent="0.25">
      <c r="A16" s="5" t="s">
        <v>30</v>
      </c>
      <c r="B16" s="6" t="s">
        <v>31</v>
      </c>
      <c r="C16" s="5" t="s">
        <v>47</v>
      </c>
      <c r="D16" s="5" t="s">
        <v>48</v>
      </c>
      <c r="E16" s="6" t="s">
        <v>49</v>
      </c>
      <c r="F16" s="7">
        <v>202300000000312</v>
      </c>
      <c r="G16" s="8" t="s">
        <v>50</v>
      </c>
      <c r="H16" s="8" t="s">
        <v>51</v>
      </c>
      <c r="I16" s="8" t="s">
        <v>71</v>
      </c>
      <c r="J16" s="8" t="s">
        <v>27</v>
      </c>
      <c r="K16" s="8" t="s">
        <v>72</v>
      </c>
      <c r="L16" s="18"/>
      <c r="M16" s="10">
        <v>10</v>
      </c>
      <c r="N16" s="4" t="s">
        <v>54</v>
      </c>
      <c r="O16" s="4" t="s">
        <v>66</v>
      </c>
    </row>
    <row r="17" spans="1:15" x14ac:dyDescent="0.25">
      <c r="A17" s="5" t="s">
        <v>30</v>
      </c>
      <c r="B17" s="6" t="s">
        <v>31</v>
      </c>
      <c r="C17" s="5" t="s">
        <v>47</v>
      </c>
      <c r="D17" s="5" t="s">
        <v>48</v>
      </c>
      <c r="E17" s="6" t="s">
        <v>49</v>
      </c>
      <c r="F17" s="7">
        <v>202300000000312</v>
      </c>
      <c r="G17" s="8" t="s">
        <v>50</v>
      </c>
      <c r="H17" s="8" t="s">
        <v>51</v>
      </c>
      <c r="I17" s="8" t="s">
        <v>73</v>
      </c>
      <c r="J17" s="8" t="s">
        <v>74</v>
      </c>
      <c r="K17" s="8" t="s">
        <v>74</v>
      </c>
      <c r="L17" s="18">
        <v>184010174</v>
      </c>
      <c r="M17" s="10">
        <v>10</v>
      </c>
      <c r="N17" s="4" t="s">
        <v>54</v>
      </c>
      <c r="O17" s="4" t="s">
        <v>55</v>
      </c>
    </row>
    <row r="18" spans="1:15" x14ac:dyDescent="0.25">
      <c r="A18" s="5" t="s">
        <v>30</v>
      </c>
      <c r="B18" s="6" t="s">
        <v>31</v>
      </c>
      <c r="C18" s="5" t="s">
        <v>47</v>
      </c>
      <c r="D18" s="5" t="s">
        <v>48</v>
      </c>
      <c r="E18" s="6" t="s">
        <v>49</v>
      </c>
      <c r="F18" s="7">
        <v>202300000000312</v>
      </c>
      <c r="G18" s="8" t="s">
        <v>50</v>
      </c>
      <c r="H18" s="8" t="s">
        <v>51</v>
      </c>
      <c r="I18" s="8" t="s">
        <v>75</v>
      </c>
      <c r="J18" s="8" t="s">
        <v>76</v>
      </c>
      <c r="K18" s="8" t="s">
        <v>77</v>
      </c>
      <c r="L18" s="18">
        <v>879043872</v>
      </c>
      <c r="M18" s="10">
        <v>10</v>
      </c>
      <c r="N18" s="4" t="s">
        <v>40</v>
      </c>
      <c r="O18" s="4" t="s">
        <v>78</v>
      </c>
    </row>
    <row r="19" spans="1:15" x14ac:dyDescent="0.25">
      <c r="A19" s="5" t="s">
        <v>30</v>
      </c>
      <c r="B19" s="6" t="s">
        <v>31</v>
      </c>
      <c r="C19" s="5" t="s">
        <v>47</v>
      </c>
      <c r="D19" s="5" t="s">
        <v>48</v>
      </c>
      <c r="E19" s="6" t="s">
        <v>49</v>
      </c>
      <c r="F19" s="7">
        <v>202300000000312</v>
      </c>
      <c r="G19" s="8" t="s">
        <v>50</v>
      </c>
      <c r="H19" s="8" t="s">
        <v>51</v>
      </c>
      <c r="I19" s="8" t="s">
        <v>79</v>
      </c>
      <c r="J19" s="8" t="s">
        <v>80</v>
      </c>
      <c r="K19" s="8" t="s">
        <v>80</v>
      </c>
      <c r="L19" s="18">
        <v>2000000000</v>
      </c>
      <c r="M19" s="10">
        <v>10</v>
      </c>
      <c r="N19" s="4" t="s">
        <v>54</v>
      </c>
      <c r="O19" s="4" t="s">
        <v>61</v>
      </c>
    </row>
    <row r="20" spans="1:15" x14ac:dyDescent="0.25">
      <c r="A20" s="11" t="s">
        <v>81</v>
      </c>
      <c r="B20" s="12" t="s">
        <v>82</v>
      </c>
      <c r="C20" s="11" t="s">
        <v>83</v>
      </c>
      <c r="D20" s="11" t="s">
        <v>84</v>
      </c>
      <c r="E20" s="12" t="s">
        <v>85</v>
      </c>
      <c r="F20" s="13">
        <v>202300000000348</v>
      </c>
      <c r="G20" s="14" t="s">
        <v>86</v>
      </c>
      <c r="H20" s="14" t="s">
        <v>87</v>
      </c>
      <c r="I20" s="14" t="s">
        <v>88</v>
      </c>
      <c r="J20" s="14" t="s">
        <v>89</v>
      </c>
      <c r="K20" s="14" t="s">
        <v>89</v>
      </c>
      <c r="L20" s="20">
        <v>562635500</v>
      </c>
      <c r="M20" s="16">
        <v>10</v>
      </c>
      <c r="N20" s="17" t="s">
        <v>40</v>
      </c>
      <c r="O20" s="17" t="s">
        <v>90</v>
      </c>
    </row>
    <row r="21" spans="1:15" x14ac:dyDescent="0.25">
      <c r="A21" s="11" t="s">
        <v>81</v>
      </c>
      <c r="B21" s="12" t="s">
        <v>82</v>
      </c>
      <c r="C21" s="11" t="s">
        <v>83</v>
      </c>
      <c r="D21" s="11" t="s">
        <v>84</v>
      </c>
      <c r="E21" s="12" t="s">
        <v>85</v>
      </c>
      <c r="F21" s="13">
        <v>202300000000348</v>
      </c>
      <c r="G21" s="14" t="s">
        <v>86</v>
      </c>
      <c r="H21" s="14" t="s">
        <v>87</v>
      </c>
      <c r="I21" s="14" t="s">
        <v>91</v>
      </c>
      <c r="J21" s="14" t="s">
        <v>29</v>
      </c>
      <c r="K21" s="14" t="s">
        <v>92</v>
      </c>
      <c r="L21" s="20">
        <v>1344364500</v>
      </c>
      <c r="M21" s="16">
        <v>10</v>
      </c>
      <c r="N21" s="17" t="s">
        <v>40</v>
      </c>
      <c r="O21" s="17" t="s">
        <v>90</v>
      </c>
    </row>
    <row r="22" spans="1:15" x14ac:dyDescent="0.25">
      <c r="A22" s="11" t="s">
        <v>81</v>
      </c>
      <c r="B22" s="12" t="s">
        <v>82</v>
      </c>
      <c r="C22" s="11" t="s">
        <v>83</v>
      </c>
      <c r="D22" s="11" t="s">
        <v>84</v>
      </c>
      <c r="E22" s="12" t="s">
        <v>85</v>
      </c>
      <c r="F22" s="13">
        <v>202300000000348</v>
      </c>
      <c r="G22" s="14" t="s">
        <v>86</v>
      </c>
      <c r="H22" s="14" t="s">
        <v>87</v>
      </c>
      <c r="I22" s="14" t="s">
        <v>93</v>
      </c>
      <c r="J22" s="14" t="s">
        <v>94</v>
      </c>
      <c r="K22" s="14" t="s">
        <v>94</v>
      </c>
      <c r="L22" s="20">
        <v>93000000</v>
      </c>
      <c r="M22" s="16">
        <v>10</v>
      </c>
      <c r="N22" s="17" t="s">
        <v>40</v>
      </c>
      <c r="O22" s="17" t="s">
        <v>90</v>
      </c>
    </row>
    <row r="23" spans="1:15" x14ac:dyDescent="0.25">
      <c r="A23" s="5" t="s">
        <v>30</v>
      </c>
      <c r="B23" s="6" t="s">
        <v>31</v>
      </c>
      <c r="C23" s="5" t="s">
        <v>95</v>
      </c>
      <c r="D23" s="5" t="s">
        <v>96</v>
      </c>
      <c r="E23" s="6" t="s">
        <v>97</v>
      </c>
      <c r="F23" s="7">
        <v>202300000000349</v>
      </c>
      <c r="G23" s="8" t="s">
        <v>98</v>
      </c>
      <c r="H23" s="8" t="s">
        <v>99</v>
      </c>
      <c r="I23" s="8" t="s">
        <v>100</v>
      </c>
      <c r="J23" s="8" t="s">
        <v>101</v>
      </c>
      <c r="K23" s="8" t="s">
        <v>102</v>
      </c>
      <c r="L23" s="9">
        <v>115869000000</v>
      </c>
      <c r="M23" s="10">
        <v>10</v>
      </c>
      <c r="N23" s="4" t="s">
        <v>40</v>
      </c>
      <c r="O23" s="4" t="s">
        <v>103</v>
      </c>
    </row>
    <row r="24" spans="1:15" x14ac:dyDescent="0.25">
      <c r="A24" s="5" t="s">
        <v>30</v>
      </c>
      <c r="B24" s="6" t="s">
        <v>31</v>
      </c>
      <c r="C24" s="5" t="s">
        <v>95</v>
      </c>
      <c r="D24" s="5" t="s">
        <v>96</v>
      </c>
      <c r="E24" s="6" t="s">
        <v>97</v>
      </c>
      <c r="F24" s="7">
        <v>202300000000349</v>
      </c>
      <c r="G24" s="8" t="s">
        <v>98</v>
      </c>
      <c r="H24" s="8" t="s">
        <v>99</v>
      </c>
      <c r="I24" s="8" t="s">
        <v>104</v>
      </c>
      <c r="J24" s="8" t="s">
        <v>105</v>
      </c>
      <c r="K24" s="8" t="s">
        <v>105</v>
      </c>
      <c r="L24" s="9">
        <v>3851000000</v>
      </c>
      <c r="M24" s="10">
        <v>10</v>
      </c>
      <c r="N24" s="4" t="s">
        <v>40</v>
      </c>
      <c r="O24" s="4" t="s">
        <v>103</v>
      </c>
    </row>
    <row r="25" spans="1:15" x14ac:dyDescent="0.25">
      <c r="A25" s="11" t="s">
        <v>81</v>
      </c>
      <c r="B25" s="12" t="s">
        <v>82</v>
      </c>
      <c r="C25" s="11" t="s">
        <v>106</v>
      </c>
      <c r="D25" s="11" t="s">
        <v>107</v>
      </c>
      <c r="E25" s="12" t="s">
        <v>108</v>
      </c>
      <c r="F25" s="13">
        <v>202300000000413</v>
      </c>
      <c r="G25" s="14" t="s">
        <v>109</v>
      </c>
      <c r="H25" s="14" t="s">
        <v>110</v>
      </c>
      <c r="I25" s="14" t="s">
        <v>111</v>
      </c>
      <c r="J25" s="14" t="s">
        <v>38</v>
      </c>
      <c r="K25" s="14" t="s">
        <v>112</v>
      </c>
      <c r="L25" s="20">
        <v>295000000</v>
      </c>
      <c r="M25" s="16">
        <v>10</v>
      </c>
      <c r="N25" s="17" t="s">
        <v>24</v>
      </c>
      <c r="O25" s="17" t="s">
        <v>113</v>
      </c>
    </row>
    <row r="26" spans="1:15" x14ac:dyDescent="0.25">
      <c r="A26" s="11" t="s">
        <v>81</v>
      </c>
      <c r="B26" s="12" t="s">
        <v>82</v>
      </c>
      <c r="C26" s="11" t="s">
        <v>106</v>
      </c>
      <c r="D26" s="11" t="s">
        <v>107</v>
      </c>
      <c r="E26" s="12" t="s">
        <v>108</v>
      </c>
      <c r="F26" s="13">
        <v>202300000000413</v>
      </c>
      <c r="G26" s="14" t="s">
        <v>109</v>
      </c>
      <c r="H26" s="14" t="s">
        <v>110</v>
      </c>
      <c r="I26" s="14" t="s">
        <v>114</v>
      </c>
      <c r="J26" s="14" t="s">
        <v>115</v>
      </c>
      <c r="K26" s="14" t="s">
        <v>116</v>
      </c>
      <c r="L26" s="20">
        <v>0</v>
      </c>
      <c r="M26" s="16">
        <v>10</v>
      </c>
      <c r="N26" s="17" t="s">
        <v>24</v>
      </c>
      <c r="O26" s="17" t="s">
        <v>113</v>
      </c>
    </row>
    <row r="27" spans="1:15" x14ac:dyDescent="0.25">
      <c r="A27" s="11" t="s">
        <v>81</v>
      </c>
      <c r="B27" s="12" t="s">
        <v>82</v>
      </c>
      <c r="C27" s="11" t="s">
        <v>106</v>
      </c>
      <c r="D27" s="11" t="s">
        <v>107</v>
      </c>
      <c r="E27" s="12" t="s">
        <v>108</v>
      </c>
      <c r="F27" s="13">
        <v>202300000000413</v>
      </c>
      <c r="G27" s="14" t="s">
        <v>109</v>
      </c>
      <c r="H27" s="14" t="s">
        <v>110</v>
      </c>
      <c r="I27" s="14" t="s">
        <v>117</v>
      </c>
      <c r="J27" s="14" t="s">
        <v>29</v>
      </c>
      <c r="K27" s="14" t="s">
        <v>118</v>
      </c>
      <c r="L27" s="20">
        <v>299500000</v>
      </c>
      <c r="M27" s="16">
        <v>10</v>
      </c>
      <c r="N27" s="17" t="s">
        <v>24</v>
      </c>
      <c r="O27" s="17" t="s">
        <v>113</v>
      </c>
    </row>
    <row r="28" spans="1:15" x14ac:dyDescent="0.25">
      <c r="A28" s="11" t="s">
        <v>81</v>
      </c>
      <c r="B28" s="12" t="s">
        <v>82</v>
      </c>
      <c r="C28" s="11" t="s">
        <v>106</v>
      </c>
      <c r="D28" s="11" t="s">
        <v>107</v>
      </c>
      <c r="E28" s="12" t="s">
        <v>108</v>
      </c>
      <c r="F28" s="13">
        <v>202300000000413</v>
      </c>
      <c r="G28" s="14" t="s">
        <v>109</v>
      </c>
      <c r="H28" s="14" t="s">
        <v>110</v>
      </c>
      <c r="I28" s="14" t="s">
        <v>119</v>
      </c>
      <c r="J28" s="14" t="s">
        <v>101</v>
      </c>
      <c r="K28" s="14" t="s">
        <v>120</v>
      </c>
      <c r="L28" s="20">
        <v>642829350</v>
      </c>
      <c r="M28" s="16">
        <v>10</v>
      </c>
      <c r="N28" s="17" t="s">
        <v>24</v>
      </c>
      <c r="O28" s="17" t="s">
        <v>113</v>
      </c>
    </row>
    <row r="29" spans="1:15" x14ac:dyDescent="0.25">
      <c r="A29" s="11" t="s">
        <v>81</v>
      </c>
      <c r="B29" s="12" t="s">
        <v>82</v>
      </c>
      <c r="C29" s="11" t="s">
        <v>106</v>
      </c>
      <c r="D29" s="11" t="s">
        <v>107</v>
      </c>
      <c r="E29" s="12" t="s">
        <v>108</v>
      </c>
      <c r="F29" s="13">
        <v>202300000000413</v>
      </c>
      <c r="G29" s="14" t="s">
        <v>109</v>
      </c>
      <c r="H29" s="14" t="s">
        <v>110</v>
      </c>
      <c r="I29" s="14" t="s">
        <v>121</v>
      </c>
      <c r="J29" s="14" t="s">
        <v>122</v>
      </c>
      <c r="K29" s="14" t="s">
        <v>123</v>
      </c>
      <c r="L29" s="20">
        <v>361000000</v>
      </c>
      <c r="M29" s="16">
        <v>10</v>
      </c>
      <c r="N29" s="17" t="s">
        <v>24</v>
      </c>
      <c r="O29" s="17" t="s">
        <v>113</v>
      </c>
    </row>
    <row r="30" spans="1:15" x14ac:dyDescent="0.25">
      <c r="A30" s="11" t="s">
        <v>81</v>
      </c>
      <c r="B30" s="12" t="s">
        <v>82</v>
      </c>
      <c r="C30" s="11" t="s">
        <v>106</v>
      </c>
      <c r="D30" s="11" t="s">
        <v>107</v>
      </c>
      <c r="E30" s="12" t="s">
        <v>108</v>
      </c>
      <c r="F30" s="13">
        <v>202300000000413</v>
      </c>
      <c r="G30" s="14" t="s">
        <v>109</v>
      </c>
      <c r="H30" s="14" t="s">
        <v>110</v>
      </c>
      <c r="I30" s="14" t="s">
        <v>124</v>
      </c>
      <c r="J30" s="14" t="s">
        <v>76</v>
      </c>
      <c r="K30" s="14" t="s">
        <v>125</v>
      </c>
      <c r="L30" s="20">
        <v>301670650</v>
      </c>
      <c r="M30" s="16">
        <v>10</v>
      </c>
      <c r="N30" s="17" t="s">
        <v>24</v>
      </c>
      <c r="O30" s="17" t="s">
        <v>113</v>
      </c>
    </row>
    <row r="31" spans="1:15" x14ac:dyDescent="0.25">
      <c r="A31" s="5" t="s">
        <v>15</v>
      </c>
      <c r="B31" s="6" t="s">
        <v>16</v>
      </c>
      <c r="C31" s="5" t="s">
        <v>126</v>
      </c>
      <c r="D31" s="5" t="s">
        <v>127</v>
      </c>
      <c r="E31" s="6" t="s">
        <v>128</v>
      </c>
      <c r="F31" s="7">
        <v>202300000000436</v>
      </c>
      <c r="G31" s="8" t="s">
        <v>129</v>
      </c>
      <c r="H31" s="8" t="s">
        <v>130</v>
      </c>
      <c r="I31" s="8" t="s">
        <v>131</v>
      </c>
      <c r="J31" s="8" t="s">
        <v>132</v>
      </c>
      <c r="K31" s="8" t="s">
        <v>132</v>
      </c>
      <c r="L31" s="9">
        <v>519000000</v>
      </c>
      <c r="M31" s="10">
        <v>10</v>
      </c>
      <c r="N31" s="4" t="s">
        <v>24</v>
      </c>
      <c r="O31" s="4" t="s">
        <v>25</v>
      </c>
    </row>
    <row r="32" spans="1:15" x14ac:dyDescent="0.25">
      <c r="A32" s="5" t="s">
        <v>15</v>
      </c>
      <c r="B32" s="6" t="s">
        <v>16</v>
      </c>
      <c r="C32" s="5" t="s">
        <v>126</v>
      </c>
      <c r="D32" s="5" t="s">
        <v>127</v>
      </c>
      <c r="E32" s="6" t="s">
        <v>128</v>
      </c>
      <c r="F32" s="7">
        <v>202300000000436</v>
      </c>
      <c r="G32" s="8" t="s">
        <v>129</v>
      </c>
      <c r="H32" s="8" t="s">
        <v>130</v>
      </c>
      <c r="I32" s="8" t="s">
        <v>133</v>
      </c>
      <c r="J32" s="8" t="s">
        <v>134</v>
      </c>
      <c r="K32" s="8" t="s">
        <v>134</v>
      </c>
      <c r="L32" s="9">
        <v>628600000</v>
      </c>
      <c r="M32" s="10">
        <v>10</v>
      </c>
      <c r="N32" s="4" t="s">
        <v>24</v>
      </c>
      <c r="O32" s="4" t="s">
        <v>25</v>
      </c>
    </row>
    <row r="33" spans="1:15" x14ac:dyDescent="0.25">
      <c r="A33" s="5" t="s">
        <v>15</v>
      </c>
      <c r="B33" s="6" t="s">
        <v>16</v>
      </c>
      <c r="C33" s="5" t="s">
        <v>126</v>
      </c>
      <c r="D33" s="5" t="s">
        <v>127</v>
      </c>
      <c r="E33" s="6" t="s">
        <v>128</v>
      </c>
      <c r="F33" s="7">
        <v>202300000000436</v>
      </c>
      <c r="G33" s="8" t="s">
        <v>129</v>
      </c>
      <c r="H33" s="8" t="s">
        <v>130</v>
      </c>
      <c r="I33" s="8" t="s">
        <v>135</v>
      </c>
      <c r="J33" s="8" t="s">
        <v>136</v>
      </c>
      <c r="K33" s="8" t="s">
        <v>136</v>
      </c>
      <c r="L33" s="9">
        <v>320000000</v>
      </c>
      <c r="M33" s="10">
        <v>10</v>
      </c>
      <c r="N33" s="4" t="s">
        <v>24</v>
      </c>
      <c r="O33" s="4" t="s">
        <v>25</v>
      </c>
    </row>
    <row r="34" spans="1:15" x14ac:dyDescent="0.25">
      <c r="A34" s="5" t="s">
        <v>15</v>
      </c>
      <c r="B34" s="6" t="s">
        <v>16</v>
      </c>
      <c r="C34" s="5" t="s">
        <v>126</v>
      </c>
      <c r="D34" s="5" t="s">
        <v>127</v>
      </c>
      <c r="E34" s="6" t="s">
        <v>128</v>
      </c>
      <c r="F34" s="7">
        <v>202300000000436</v>
      </c>
      <c r="G34" s="8" t="s">
        <v>129</v>
      </c>
      <c r="H34" s="8" t="s">
        <v>130</v>
      </c>
      <c r="I34" s="8" t="s">
        <v>137</v>
      </c>
      <c r="J34" s="8" t="s">
        <v>94</v>
      </c>
      <c r="K34" s="8" t="s">
        <v>94</v>
      </c>
      <c r="L34" s="9">
        <v>519000000</v>
      </c>
      <c r="M34" s="10">
        <v>10</v>
      </c>
      <c r="N34" s="4" t="s">
        <v>24</v>
      </c>
      <c r="O34" s="4" t="s">
        <v>25</v>
      </c>
    </row>
    <row r="35" spans="1:15" x14ac:dyDescent="0.25">
      <c r="A35" s="5" t="s">
        <v>15</v>
      </c>
      <c r="B35" s="6" t="s">
        <v>16</v>
      </c>
      <c r="C35" s="5" t="s">
        <v>126</v>
      </c>
      <c r="D35" s="5" t="s">
        <v>127</v>
      </c>
      <c r="E35" s="6" t="s">
        <v>128</v>
      </c>
      <c r="F35" s="7">
        <v>202300000000436</v>
      </c>
      <c r="G35" s="8" t="s">
        <v>129</v>
      </c>
      <c r="H35" s="8" t="s">
        <v>130</v>
      </c>
      <c r="I35" s="8" t="s">
        <v>138</v>
      </c>
      <c r="J35" s="8" t="s">
        <v>139</v>
      </c>
      <c r="K35" s="8" t="s">
        <v>139</v>
      </c>
      <c r="L35" s="9">
        <v>113400000</v>
      </c>
      <c r="M35" s="10">
        <v>10</v>
      </c>
      <c r="N35" s="4" t="s">
        <v>24</v>
      </c>
      <c r="O35" s="4" t="s">
        <v>25</v>
      </c>
    </row>
    <row r="36" spans="1:15" x14ac:dyDescent="0.25">
      <c r="A36" s="5" t="s">
        <v>15</v>
      </c>
      <c r="B36" s="6" t="s">
        <v>16</v>
      </c>
      <c r="C36" s="5" t="s">
        <v>126</v>
      </c>
      <c r="D36" s="5" t="s">
        <v>127</v>
      </c>
      <c r="E36" s="6" t="s">
        <v>128</v>
      </c>
      <c r="F36" s="7">
        <v>202300000000436</v>
      </c>
      <c r="G36" s="8" t="s">
        <v>129</v>
      </c>
      <c r="H36" s="8" t="s">
        <v>130</v>
      </c>
      <c r="I36" s="8" t="s">
        <v>140</v>
      </c>
      <c r="J36" s="8" t="s">
        <v>122</v>
      </c>
      <c r="K36" s="8" t="s">
        <v>141</v>
      </c>
      <c r="L36" s="9">
        <v>1900000000</v>
      </c>
      <c r="M36" s="10">
        <v>10</v>
      </c>
      <c r="N36" s="4" t="s">
        <v>24</v>
      </c>
      <c r="O36" s="4" t="s">
        <v>25</v>
      </c>
    </row>
    <row r="37" spans="1:15" x14ac:dyDescent="0.25">
      <c r="A37" s="11" t="s">
        <v>15</v>
      </c>
      <c r="B37" s="12" t="s">
        <v>16</v>
      </c>
      <c r="C37" s="11" t="s">
        <v>142</v>
      </c>
      <c r="D37" s="11" t="s">
        <v>143</v>
      </c>
      <c r="E37" s="12" t="s">
        <v>144</v>
      </c>
      <c r="F37" s="13">
        <v>202300000000437</v>
      </c>
      <c r="G37" s="14" t="s">
        <v>145</v>
      </c>
      <c r="H37" s="14" t="s">
        <v>146</v>
      </c>
      <c r="I37" s="14" t="s">
        <v>147</v>
      </c>
      <c r="J37" s="14" t="s">
        <v>132</v>
      </c>
      <c r="K37" s="14" t="s">
        <v>132</v>
      </c>
      <c r="L37" s="15">
        <v>1834910000</v>
      </c>
      <c r="M37" s="16">
        <v>10</v>
      </c>
      <c r="N37" s="17" t="s">
        <v>24</v>
      </c>
      <c r="O37" s="17" t="s">
        <v>148</v>
      </c>
    </row>
    <row r="38" spans="1:15" x14ac:dyDescent="0.25">
      <c r="A38" s="11" t="s">
        <v>15</v>
      </c>
      <c r="B38" s="12" t="s">
        <v>16</v>
      </c>
      <c r="C38" s="11" t="s">
        <v>142</v>
      </c>
      <c r="D38" s="11" t="s">
        <v>143</v>
      </c>
      <c r="E38" s="12" t="s">
        <v>144</v>
      </c>
      <c r="F38" s="13">
        <v>202300000000437</v>
      </c>
      <c r="G38" s="14" t="s">
        <v>145</v>
      </c>
      <c r="H38" s="14" t="s">
        <v>146</v>
      </c>
      <c r="I38" s="14" t="s">
        <v>149</v>
      </c>
      <c r="J38" s="14" t="s">
        <v>150</v>
      </c>
      <c r="K38" s="14" t="s">
        <v>150</v>
      </c>
      <c r="L38" s="15"/>
      <c r="M38" s="16">
        <v>10</v>
      </c>
      <c r="N38" s="17" t="s">
        <v>24</v>
      </c>
      <c r="O38" s="17" t="s">
        <v>148</v>
      </c>
    </row>
    <row r="39" spans="1:15" x14ac:dyDescent="0.25">
      <c r="A39" s="11" t="s">
        <v>15</v>
      </c>
      <c r="B39" s="12" t="s">
        <v>16</v>
      </c>
      <c r="C39" s="11" t="s">
        <v>142</v>
      </c>
      <c r="D39" s="11" t="s">
        <v>143</v>
      </c>
      <c r="E39" s="12" t="s">
        <v>144</v>
      </c>
      <c r="F39" s="13">
        <v>202300000000437</v>
      </c>
      <c r="G39" s="14" t="s">
        <v>145</v>
      </c>
      <c r="H39" s="14" t="s">
        <v>146</v>
      </c>
      <c r="I39" s="14" t="s">
        <v>151</v>
      </c>
      <c r="J39" s="14" t="s">
        <v>134</v>
      </c>
      <c r="K39" s="14" t="s">
        <v>134</v>
      </c>
      <c r="L39" s="15"/>
      <c r="M39" s="16">
        <v>10</v>
      </c>
      <c r="N39" s="17" t="s">
        <v>24</v>
      </c>
      <c r="O39" s="17" t="s">
        <v>148</v>
      </c>
    </row>
    <row r="40" spans="1:15" x14ac:dyDescent="0.25">
      <c r="A40" s="11" t="s">
        <v>15</v>
      </c>
      <c r="B40" s="12" t="s">
        <v>16</v>
      </c>
      <c r="C40" s="11" t="s">
        <v>142</v>
      </c>
      <c r="D40" s="11" t="s">
        <v>143</v>
      </c>
      <c r="E40" s="12" t="s">
        <v>144</v>
      </c>
      <c r="F40" s="13">
        <v>202300000000437</v>
      </c>
      <c r="G40" s="14" t="s">
        <v>145</v>
      </c>
      <c r="H40" s="14" t="s">
        <v>146</v>
      </c>
      <c r="I40" s="14" t="s">
        <v>152</v>
      </c>
      <c r="J40" s="14" t="s">
        <v>27</v>
      </c>
      <c r="K40" s="14" t="s">
        <v>153</v>
      </c>
      <c r="L40" s="15">
        <v>30475707500</v>
      </c>
      <c r="M40" s="16">
        <v>10</v>
      </c>
      <c r="N40" s="17" t="s">
        <v>24</v>
      </c>
      <c r="O40" s="17" t="s">
        <v>148</v>
      </c>
    </row>
    <row r="41" spans="1:15" x14ac:dyDescent="0.25">
      <c r="A41" s="11" t="s">
        <v>15</v>
      </c>
      <c r="B41" s="12" t="s">
        <v>16</v>
      </c>
      <c r="C41" s="11" t="s">
        <v>142</v>
      </c>
      <c r="D41" s="11" t="s">
        <v>143</v>
      </c>
      <c r="E41" s="12" t="s">
        <v>144</v>
      </c>
      <c r="F41" s="13">
        <v>202300000000437</v>
      </c>
      <c r="G41" s="14" t="s">
        <v>145</v>
      </c>
      <c r="H41" s="14" t="s">
        <v>146</v>
      </c>
      <c r="I41" s="14" t="s">
        <v>154</v>
      </c>
      <c r="J41" s="14" t="s">
        <v>94</v>
      </c>
      <c r="K41" s="14" t="s">
        <v>94</v>
      </c>
      <c r="L41" s="15">
        <v>689382500</v>
      </c>
      <c r="M41" s="16">
        <v>10</v>
      </c>
      <c r="N41" s="17" t="s">
        <v>24</v>
      </c>
      <c r="O41" s="17" t="s">
        <v>148</v>
      </c>
    </row>
    <row r="42" spans="1:15" x14ac:dyDescent="0.25">
      <c r="A42" s="11" t="s">
        <v>15</v>
      </c>
      <c r="B42" s="12" t="s">
        <v>16</v>
      </c>
      <c r="C42" s="11" t="s">
        <v>142</v>
      </c>
      <c r="D42" s="11" t="s">
        <v>143</v>
      </c>
      <c r="E42" s="12" t="s">
        <v>144</v>
      </c>
      <c r="F42" s="13">
        <v>202300000000437</v>
      </c>
      <c r="G42" s="14" t="s">
        <v>145</v>
      </c>
      <c r="H42" s="14" t="s">
        <v>146</v>
      </c>
      <c r="I42" s="14" t="s">
        <v>155</v>
      </c>
      <c r="J42" s="14" t="s">
        <v>139</v>
      </c>
      <c r="K42" s="14" t="s">
        <v>139</v>
      </c>
      <c r="L42" s="15"/>
      <c r="M42" s="16">
        <v>10</v>
      </c>
      <c r="N42" s="17" t="s">
        <v>24</v>
      </c>
      <c r="O42" s="17" t="s">
        <v>148</v>
      </c>
    </row>
    <row r="43" spans="1:15" x14ac:dyDescent="0.25">
      <c r="A43" s="11" t="s">
        <v>15</v>
      </c>
      <c r="B43" s="12" t="s">
        <v>16</v>
      </c>
      <c r="C43" s="11" t="s">
        <v>142</v>
      </c>
      <c r="D43" s="11" t="s">
        <v>143</v>
      </c>
      <c r="E43" s="12" t="s">
        <v>144</v>
      </c>
      <c r="F43" s="13">
        <v>202300000000437</v>
      </c>
      <c r="G43" s="14" t="s">
        <v>145</v>
      </c>
      <c r="H43" s="14" t="s">
        <v>146</v>
      </c>
      <c r="I43" s="14" t="s">
        <v>156</v>
      </c>
      <c r="J43" s="14" t="s">
        <v>157</v>
      </c>
      <c r="K43" s="14" t="s">
        <v>157</v>
      </c>
      <c r="L43" s="15"/>
      <c r="M43" s="16">
        <v>10</v>
      </c>
      <c r="N43" s="17" t="s">
        <v>24</v>
      </c>
      <c r="O43" s="17" t="s">
        <v>148</v>
      </c>
    </row>
    <row r="44" spans="1:15" x14ac:dyDescent="0.25">
      <c r="A44" s="5" t="s">
        <v>81</v>
      </c>
      <c r="B44" s="6" t="s">
        <v>82</v>
      </c>
      <c r="C44" s="5" t="s">
        <v>158</v>
      </c>
      <c r="D44" s="5" t="s">
        <v>159</v>
      </c>
      <c r="E44" s="6" t="s">
        <v>160</v>
      </c>
      <c r="F44" s="7">
        <v>202300000000446</v>
      </c>
      <c r="G44" s="8" t="s">
        <v>161</v>
      </c>
      <c r="H44" s="8" t="s">
        <v>162</v>
      </c>
      <c r="I44" s="8" t="s">
        <v>163</v>
      </c>
      <c r="J44" s="8" t="s">
        <v>115</v>
      </c>
      <c r="K44" s="8" t="s">
        <v>164</v>
      </c>
      <c r="L44" s="21">
        <v>1119366935</v>
      </c>
      <c r="M44" s="10">
        <v>10</v>
      </c>
      <c r="N44" s="4" t="s">
        <v>165</v>
      </c>
      <c r="O44" s="4" t="s">
        <v>166</v>
      </c>
    </row>
    <row r="45" spans="1:15" x14ac:dyDescent="0.25">
      <c r="A45" s="5" t="s">
        <v>81</v>
      </c>
      <c r="B45" s="6" t="s">
        <v>82</v>
      </c>
      <c r="C45" s="5" t="s">
        <v>158</v>
      </c>
      <c r="D45" s="5" t="s">
        <v>159</v>
      </c>
      <c r="E45" s="6" t="s">
        <v>160</v>
      </c>
      <c r="F45" s="7">
        <v>202300000000446</v>
      </c>
      <c r="G45" s="8" t="s">
        <v>161</v>
      </c>
      <c r="H45" s="8" t="s">
        <v>162</v>
      </c>
      <c r="I45" s="8" t="s">
        <v>167</v>
      </c>
      <c r="J45" s="8" t="s">
        <v>168</v>
      </c>
      <c r="K45" s="8" t="s">
        <v>168</v>
      </c>
      <c r="L45" s="21">
        <v>2900000000</v>
      </c>
      <c r="M45" s="10">
        <v>10</v>
      </c>
      <c r="N45" s="4" t="s">
        <v>165</v>
      </c>
      <c r="O45" s="4" t="s">
        <v>169</v>
      </c>
    </row>
    <row r="46" spans="1:15" x14ac:dyDescent="0.25">
      <c r="A46" s="5" t="s">
        <v>81</v>
      </c>
      <c r="B46" s="6" t="s">
        <v>82</v>
      </c>
      <c r="C46" s="5" t="s">
        <v>158</v>
      </c>
      <c r="D46" s="5" t="s">
        <v>159</v>
      </c>
      <c r="E46" s="6" t="s">
        <v>160</v>
      </c>
      <c r="F46" s="7">
        <v>202300000000446</v>
      </c>
      <c r="G46" s="8" t="s">
        <v>161</v>
      </c>
      <c r="H46" s="8" t="s">
        <v>162</v>
      </c>
      <c r="I46" s="8" t="s">
        <v>170</v>
      </c>
      <c r="J46" s="8" t="s">
        <v>122</v>
      </c>
      <c r="K46" s="8" t="s">
        <v>171</v>
      </c>
      <c r="L46" s="21">
        <v>6628394072</v>
      </c>
      <c r="M46" s="10">
        <v>10</v>
      </c>
      <c r="N46" s="4" t="s">
        <v>165</v>
      </c>
      <c r="O46" s="4" t="s">
        <v>169</v>
      </c>
    </row>
    <row r="47" spans="1:15" x14ac:dyDescent="0.25">
      <c r="A47" s="5" t="s">
        <v>81</v>
      </c>
      <c r="B47" s="6" t="s">
        <v>82</v>
      </c>
      <c r="C47" s="5" t="s">
        <v>158</v>
      </c>
      <c r="D47" s="5" t="s">
        <v>159</v>
      </c>
      <c r="E47" s="6" t="s">
        <v>160</v>
      </c>
      <c r="F47" s="7">
        <v>202300000000446</v>
      </c>
      <c r="G47" s="8" t="s">
        <v>161</v>
      </c>
      <c r="H47" s="8" t="s">
        <v>162</v>
      </c>
      <c r="I47" s="8" t="s">
        <v>170</v>
      </c>
      <c r="J47" s="8" t="s">
        <v>122</v>
      </c>
      <c r="K47" s="8" t="s">
        <v>172</v>
      </c>
      <c r="L47" s="21"/>
      <c r="M47" s="10">
        <v>10</v>
      </c>
      <c r="N47" s="4" t="s">
        <v>165</v>
      </c>
      <c r="O47" s="4" t="s">
        <v>166</v>
      </c>
    </row>
    <row r="48" spans="1:15" x14ac:dyDescent="0.25">
      <c r="A48" s="5" t="s">
        <v>81</v>
      </c>
      <c r="B48" s="6" t="s">
        <v>82</v>
      </c>
      <c r="C48" s="5" t="s">
        <v>158</v>
      </c>
      <c r="D48" s="5" t="s">
        <v>159</v>
      </c>
      <c r="E48" s="6" t="s">
        <v>160</v>
      </c>
      <c r="F48" s="7">
        <v>202300000000446</v>
      </c>
      <c r="G48" s="8" t="s">
        <v>161</v>
      </c>
      <c r="H48" s="8" t="s">
        <v>162</v>
      </c>
      <c r="I48" s="8" t="s">
        <v>170</v>
      </c>
      <c r="J48" s="8" t="s">
        <v>122</v>
      </c>
      <c r="K48" s="8" t="s">
        <v>173</v>
      </c>
      <c r="L48" s="21"/>
      <c r="M48" s="10">
        <v>10</v>
      </c>
      <c r="N48" s="4" t="s">
        <v>165</v>
      </c>
      <c r="O48" s="4" t="s">
        <v>174</v>
      </c>
    </row>
    <row r="49" spans="1:15" x14ac:dyDescent="0.25">
      <c r="A49" s="5" t="s">
        <v>81</v>
      </c>
      <c r="B49" s="6" t="s">
        <v>82</v>
      </c>
      <c r="C49" s="5" t="s">
        <v>158</v>
      </c>
      <c r="D49" s="5" t="s">
        <v>159</v>
      </c>
      <c r="E49" s="6" t="s">
        <v>160</v>
      </c>
      <c r="F49" s="7">
        <v>202300000000446</v>
      </c>
      <c r="G49" s="8" t="s">
        <v>161</v>
      </c>
      <c r="H49" s="8" t="s">
        <v>162</v>
      </c>
      <c r="I49" s="8" t="s">
        <v>175</v>
      </c>
      <c r="J49" s="8" t="s">
        <v>94</v>
      </c>
      <c r="K49" s="8" t="s">
        <v>94</v>
      </c>
      <c r="L49" s="21">
        <v>1067610793</v>
      </c>
      <c r="M49" s="10">
        <v>10</v>
      </c>
      <c r="N49" s="4" t="s">
        <v>165</v>
      </c>
      <c r="O49" s="4" t="s">
        <v>174</v>
      </c>
    </row>
    <row r="50" spans="1:15" x14ac:dyDescent="0.25">
      <c r="A50" s="11" t="s">
        <v>15</v>
      </c>
      <c r="B50" s="12" t="s">
        <v>16</v>
      </c>
      <c r="C50" s="11" t="s">
        <v>176</v>
      </c>
      <c r="D50" s="11" t="s">
        <v>177</v>
      </c>
      <c r="E50" s="12" t="s">
        <v>178</v>
      </c>
      <c r="F50" s="13">
        <v>202300000000447</v>
      </c>
      <c r="G50" s="14" t="s">
        <v>179</v>
      </c>
      <c r="H50" s="14" t="s">
        <v>180</v>
      </c>
      <c r="I50" s="14" t="s">
        <v>181</v>
      </c>
      <c r="J50" s="14" t="s">
        <v>132</v>
      </c>
      <c r="K50" s="14" t="s">
        <v>132</v>
      </c>
      <c r="L50" s="20">
        <v>113125000000</v>
      </c>
      <c r="M50" s="16">
        <v>10</v>
      </c>
      <c r="N50" s="17" t="s">
        <v>40</v>
      </c>
      <c r="O50" s="17" t="s">
        <v>182</v>
      </c>
    </row>
    <row r="51" spans="1:15" x14ac:dyDescent="0.25">
      <c r="A51" s="11" t="s">
        <v>15</v>
      </c>
      <c r="B51" s="12" t="s">
        <v>16</v>
      </c>
      <c r="C51" s="11" t="s">
        <v>176</v>
      </c>
      <c r="D51" s="11" t="s">
        <v>177</v>
      </c>
      <c r="E51" s="12" t="s">
        <v>178</v>
      </c>
      <c r="F51" s="13">
        <v>202300000000447</v>
      </c>
      <c r="G51" s="14" t="s">
        <v>179</v>
      </c>
      <c r="H51" s="14" t="s">
        <v>180</v>
      </c>
      <c r="I51" s="14" t="s">
        <v>183</v>
      </c>
      <c r="J51" s="14" t="s">
        <v>132</v>
      </c>
      <c r="K51" s="14" t="s">
        <v>132</v>
      </c>
      <c r="L51" s="20">
        <v>0</v>
      </c>
      <c r="M51" s="16">
        <v>10</v>
      </c>
      <c r="N51" s="17" t="s">
        <v>40</v>
      </c>
      <c r="O51" s="17" t="s">
        <v>182</v>
      </c>
    </row>
    <row r="52" spans="1:15" x14ac:dyDescent="0.25">
      <c r="A52" s="11" t="s">
        <v>15</v>
      </c>
      <c r="B52" s="12" t="s">
        <v>16</v>
      </c>
      <c r="C52" s="11" t="s">
        <v>176</v>
      </c>
      <c r="D52" s="11" t="s">
        <v>177</v>
      </c>
      <c r="E52" s="12" t="s">
        <v>178</v>
      </c>
      <c r="F52" s="13">
        <v>202300000000447</v>
      </c>
      <c r="G52" s="14" t="s">
        <v>179</v>
      </c>
      <c r="H52" s="14" t="s">
        <v>180</v>
      </c>
      <c r="I52" s="14" t="s">
        <v>184</v>
      </c>
      <c r="J52" s="14" t="s">
        <v>150</v>
      </c>
      <c r="K52" s="14" t="s">
        <v>150</v>
      </c>
      <c r="L52" s="20">
        <v>8650000000</v>
      </c>
      <c r="M52" s="16">
        <v>10</v>
      </c>
      <c r="N52" s="17" t="s">
        <v>40</v>
      </c>
      <c r="O52" s="17" t="s">
        <v>182</v>
      </c>
    </row>
    <row r="53" spans="1:15" x14ac:dyDescent="0.25">
      <c r="A53" s="11" t="s">
        <v>15</v>
      </c>
      <c r="B53" s="12" t="s">
        <v>16</v>
      </c>
      <c r="C53" s="11" t="s">
        <v>176</v>
      </c>
      <c r="D53" s="11" t="s">
        <v>177</v>
      </c>
      <c r="E53" s="12" t="s">
        <v>178</v>
      </c>
      <c r="F53" s="13">
        <v>202300000000447</v>
      </c>
      <c r="G53" s="14" t="s">
        <v>179</v>
      </c>
      <c r="H53" s="14" t="s">
        <v>180</v>
      </c>
      <c r="I53" s="14" t="s">
        <v>185</v>
      </c>
      <c r="J53" s="14" t="s">
        <v>186</v>
      </c>
      <c r="K53" s="14" t="s">
        <v>186</v>
      </c>
      <c r="L53" s="20">
        <v>15250000000</v>
      </c>
      <c r="M53" s="16">
        <v>10</v>
      </c>
      <c r="N53" s="17" t="s">
        <v>40</v>
      </c>
      <c r="O53" s="17" t="s">
        <v>182</v>
      </c>
    </row>
    <row r="54" spans="1:15" x14ac:dyDescent="0.25">
      <c r="A54" s="11" t="s">
        <v>15</v>
      </c>
      <c r="B54" s="12" t="s">
        <v>16</v>
      </c>
      <c r="C54" s="11" t="s">
        <v>176</v>
      </c>
      <c r="D54" s="11" t="s">
        <v>177</v>
      </c>
      <c r="E54" s="12" t="s">
        <v>178</v>
      </c>
      <c r="F54" s="13">
        <v>202300000000447</v>
      </c>
      <c r="G54" s="14" t="s">
        <v>179</v>
      </c>
      <c r="H54" s="14" t="s">
        <v>180</v>
      </c>
      <c r="I54" s="14" t="s">
        <v>187</v>
      </c>
      <c r="J54" s="14" t="s">
        <v>188</v>
      </c>
      <c r="K54" s="14" t="s">
        <v>188</v>
      </c>
      <c r="L54" s="20">
        <v>8306278371</v>
      </c>
      <c r="M54" s="16">
        <v>10</v>
      </c>
      <c r="N54" s="17" t="s">
        <v>40</v>
      </c>
      <c r="O54" s="17" t="s">
        <v>182</v>
      </c>
    </row>
    <row r="55" spans="1:15" x14ac:dyDescent="0.25">
      <c r="A55" s="11" t="s">
        <v>15</v>
      </c>
      <c r="B55" s="12" t="s">
        <v>16</v>
      </c>
      <c r="C55" s="11" t="s">
        <v>176</v>
      </c>
      <c r="D55" s="11" t="s">
        <v>177</v>
      </c>
      <c r="E55" s="12" t="s">
        <v>178</v>
      </c>
      <c r="F55" s="13">
        <v>202300000000447</v>
      </c>
      <c r="G55" s="14" t="s">
        <v>179</v>
      </c>
      <c r="H55" s="14" t="s">
        <v>180</v>
      </c>
      <c r="I55" s="14" t="s">
        <v>189</v>
      </c>
      <c r="J55" s="14" t="s">
        <v>188</v>
      </c>
      <c r="K55" s="14" t="s">
        <v>188</v>
      </c>
      <c r="L55" s="20">
        <v>20400000000</v>
      </c>
      <c r="M55" s="16">
        <v>10</v>
      </c>
      <c r="N55" s="17" t="s">
        <v>40</v>
      </c>
      <c r="O55" s="17" t="s">
        <v>182</v>
      </c>
    </row>
    <row r="56" spans="1:15" x14ac:dyDescent="0.25">
      <c r="A56" s="11" t="s">
        <v>15</v>
      </c>
      <c r="B56" s="12" t="s">
        <v>16</v>
      </c>
      <c r="C56" s="11" t="s">
        <v>176</v>
      </c>
      <c r="D56" s="11" t="s">
        <v>177</v>
      </c>
      <c r="E56" s="12" t="s">
        <v>178</v>
      </c>
      <c r="F56" s="13">
        <v>202300000000447</v>
      </c>
      <c r="G56" s="14" t="s">
        <v>179</v>
      </c>
      <c r="H56" s="14" t="s">
        <v>180</v>
      </c>
      <c r="I56" s="14" t="s">
        <v>190</v>
      </c>
      <c r="J56" s="14" t="s">
        <v>191</v>
      </c>
      <c r="K56" s="14" t="s">
        <v>192</v>
      </c>
      <c r="L56" s="20">
        <v>1000000000</v>
      </c>
      <c r="M56" s="16">
        <v>10</v>
      </c>
      <c r="N56" s="17" t="s">
        <v>40</v>
      </c>
      <c r="O56" s="17" t="s">
        <v>182</v>
      </c>
    </row>
    <row r="57" spans="1:15" x14ac:dyDescent="0.25">
      <c r="A57" s="11" t="s">
        <v>15</v>
      </c>
      <c r="B57" s="12" t="s">
        <v>16</v>
      </c>
      <c r="C57" s="11" t="s">
        <v>176</v>
      </c>
      <c r="D57" s="11" t="s">
        <v>177</v>
      </c>
      <c r="E57" s="12" t="s">
        <v>178</v>
      </c>
      <c r="F57" s="13">
        <v>202300000000447</v>
      </c>
      <c r="G57" s="14" t="s">
        <v>179</v>
      </c>
      <c r="H57" s="14" t="s">
        <v>180</v>
      </c>
      <c r="I57" s="14" t="s">
        <v>193</v>
      </c>
      <c r="J57" s="14" t="s">
        <v>76</v>
      </c>
      <c r="K57" s="14" t="s">
        <v>194</v>
      </c>
      <c r="L57" s="20">
        <v>11500000000</v>
      </c>
      <c r="M57" s="16">
        <v>10</v>
      </c>
      <c r="N57" s="17" t="s">
        <v>40</v>
      </c>
      <c r="O57" s="17" t="s">
        <v>182</v>
      </c>
    </row>
    <row r="58" spans="1:15" x14ac:dyDescent="0.25">
      <c r="A58" s="11" t="s">
        <v>15</v>
      </c>
      <c r="B58" s="12" t="s">
        <v>16</v>
      </c>
      <c r="C58" s="11" t="s">
        <v>176</v>
      </c>
      <c r="D58" s="11" t="s">
        <v>177</v>
      </c>
      <c r="E58" s="12" t="s">
        <v>178</v>
      </c>
      <c r="F58" s="13">
        <v>202300000000447</v>
      </c>
      <c r="G58" s="14" t="s">
        <v>179</v>
      </c>
      <c r="H58" s="14" t="s">
        <v>180</v>
      </c>
      <c r="I58" s="14" t="s">
        <v>195</v>
      </c>
      <c r="J58" s="14" t="s">
        <v>196</v>
      </c>
      <c r="K58" s="14" t="s">
        <v>196</v>
      </c>
      <c r="L58" s="20">
        <v>3168721629</v>
      </c>
      <c r="M58" s="16">
        <v>10</v>
      </c>
      <c r="N58" s="17" t="s">
        <v>40</v>
      </c>
      <c r="O58" s="17" t="s">
        <v>182</v>
      </c>
    </row>
    <row r="59" spans="1:15" x14ac:dyDescent="0.25">
      <c r="A59" s="11" t="s">
        <v>15</v>
      </c>
      <c r="B59" s="12" t="s">
        <v>16</v>
      </c>
      <c r="C59" s="11" t="s">
        <v>176</v>
      </c>
      <c r="D59" s="11" t="s">
        <v>177</v>
      </c>
      <c r="E59" s="12" t="s">
        <v>178</v>
      </c>
      <c r="F59" s="13">
        <v>202300000000447</v>
      </c>
      <c r="G59" s="14" t="s">
        <v>179</v>
      </c>
      <c r="H59" s="14" t="s">
        <v>180</v>
      </c>
      <c r="I59" s="14" t="s">
        <v>197</v>
      </c>
      <c r="J59" s="14" t="s">
        <v>196</v>
      </c>
      <c r="K59" s="14"/>
      <c r="L59" s="20">
        <v>2000000000</v>
      </c>
      <c r="M59" s="16">
        <v>10</v>
      </c>
      <c r="N59" s="17" t="s">
        <v>40</v>
      </c>
      <c r="O59" s="17" t="s">
        <v>182</v>
      </c>
    </row>
    <row r="60" spans="1:15" x14ac:dyDescent="0.25">
      <c r="A60" s="11" t="s">
        <v>15</v>
      </c>
      <c r="B60" s="12" t="s">
        <v>16</v>
      </c>
      <c r="C60" s="11" t="s">
        <v>176</v>
      </c>
      <c r="D60" s="11" t="s">
        <v>177</v>
      </c>
      <c r="E60" s="12" t="s">
        <v>178</v>
      </c>
      <c r="F60" s="13">
        <v>202300000000447</v>
      </c>
      <c r="G60" s="14" t="s">
        <v>179</v>
      </c>
      <c r="H60" s="14" t="s">
        <v>180</v>
      </c>
      <c r="I60" s="14" t="s">
        <v>198</v>
      </c>
      <c r="J60" s="14" t="s">
        <v>199</v>
      </c>
      <c r="K60" s="14" t="s">
        <v>199</v>
      </c>
      <c r="L60" s="20">
        <v>0</v>
      </c>
      <c r="M60" s="16">
        <v>10</v>
      </c>
      <c r="N60" s="17" t="s">
        <v>40</v>
      </c>
      <c r="O60" s="17" t="s">
        <v>182</v>
      </c>
    </row>
    <row r="61" spans="1:15" x14ac:dyDescent="0.25">
      <c r="A61" s="11" t="s">
        <v>15</v>
      </c>
      <c r="B61" s="12" t="s">
        <v>16</v>
      </c>
      <c r="C61" s="11" t="s">
        <v>176</v>
      </c>
      <c r="D61" s="11" t="s">
        <v>177</v>
      </c>
      <c r="E61" s="12" t="s">
        <v>178</v>
      </c>
      <c r="F61" s="13">
        <v>202300000000447</v>
      </c>
      <c r="G61" s="14" t="s">
        <v>179</v>
      </c>
      <c r="H61" s="14" t="s">
        <v>180</v>
      </c>
      <c r="I61" s="14" t="s">
        <v>200</v>
      </c>
      <c r="J61" s="14" t="s">
        <v>199</v>
      </c>
      <c r="K61" s="14" t="s">
        <v>199</v>
      </c>
      <c r="L61" s="20">
        <v>600000000</v>
      </c>
      <c r="M61" s="16">
        <v>10</v>
      </c>
      <c r="N61" s="17" t="s">
        <v>40</v>
      </c>
      <c r="O61" s="17" t="s">
        <v>182</v>
      </c>
    </row>
    <row r="62" spans="1:15" x14ac:dyDescent="0.25">
      <c r="A62" s="5" t="s">
        <v>15</v>
      </c>
      <c r="B62" s="6" t="s">
        <v>16</v>
      </c>
      <c r="C62" s="5" t="s">
        <v>201</v>
      </c>
      <c r="D62" s="5" t="s">
        <v>202</v>
      </c>
      <c r="E62" s="6" t="s">
        <v>203</v>
      </c>
      <c r="F62" s="7">
        <v>202300000000448</v>
      </c>
      <c r="G62" s="8" t="s">
        <v>204</v>
      </c>
      <c r="H62" s="8" t="s">
        <v>205</v>
      </c>
      <c r="I62" s="8" t="s">
        <v>206</v>
      </c>
      <c r="J62" s="8" t="s">
        <v>207</v>
      </c>
      <c r="K62" s="8" t="s">
        <v>207</v>
      </c>
      <c r="L62" s="22">
        <v>25122730000</v>
      </c>
      <c r="M62" s="10">
        <v>10</v>
      </c>
      <c r="N62" s="4" t="s">
        <v>24</v>
      </c>
      <c r="O62" s="4" t="s">
        <v>208</v>
      </c>
    </row>
    <row r="63" spans="1:15" x14ac:dyDescent="0.25">
      <c r="A63" s="5" t="s">
        <v>15</v>
      </c>
      <c r="B63" s="6" t="s">
        <v>16</v>
      </c>
      <c r="C63" s="5" t="s">
        <v>201</v>
      </c>
      <c r="D63" s="5" t="s">
        <v>202</v>
      </c>
      <c r="E63" s="6" t="s">
        <v>203</v>
      </c>
      <c r="F63" s="7">
        <v>202300000000448</v>
      </c>
      <c r="G63" s="8" t="s">
        <v>204</v>
      </c>
      <c r="H63" s="8" t="s">
        <v>205</v>
      </c>
      <c r="I63" s="8" t="s">
        <v>209</v>
      </c>
      <c r="J63" s="8" t="s">
        <v>210</v>
      </c>
      <c r="K63" s="8" t="s">
        <v>210</v>
      </c>
      <c r="L63" s="9">
        <v>1609710211</v>
      </c>
      <c r="M63" s="10">
        <v>10</v>
      </c>
      <c r="N63" s="4" t="s">
        <v>24</v>
      </c>
      <c r="O63" s="4" t="s">
        <v>208</v>
      </c>
    </row>
    <row r="64" spans="1:15" x14ac:dyDescent="0.25">
      <c r="A64" s="5" t="s">
        <v>15</v>
      </c>
      <c r="B64" s="6" t="s">
        <v>16</v>
      </c>
      <c r="C64" s="5" t="s">
        <v>201</v>
      </c>
      <c r="D64" s="5" t="s">
        <v>202</v>
      </c>
      <c r="E64" s="6" t="s">
        <v>203</v>
      </c>
      <c r="F64" s="7">
        <v>202300000000448</v>
      </c>
      <c r="G64" s="8" t="s">
        <v>204</v>
      </c>
      <c r="H64" s="8" t="s">
        <v>205</v>
      </c>
      <c r="I64" s="8" t="s">
        <v>211</v>
      </c>
      <c r="J64" s="8" t="s">
        <v>212</v>
      </c>
      <c r="K64" s="8" t="s">
        <v>212</v>
      </c>
      <c r="L64" s="9">
        <v>4082894652</v>
      </c>
      <c r="M64" s="10">
        <v>10</v>
      </c>
      <c r="N64" s="4" t="s">
        <v>24</v>
      </c>
      <c r="O64" s="4" t="s">
        <v>208</v>
      </c>
    </row>
    <row r="65" spans="1:15" x14ac:dyDescent="0.25">
      <c r="A65" s="5" t="s">
        <v>15</v>
      </c>
      <c r="B65" s="6" t="s">
        <v>16</v>
      </c>
      <c r="C65" s="5" t="s">
        <v>201</v>
      </c>
      <c r="D65" s="5" t="s">
        <v>202</v>
      </c>
      <c r="E65" s="6" t="s">
        <v>203</v>
      </c>
      <c r="F65" s="7">
        <v>202300000000448</v>
      </c>
      <c r="G65" s="8" t="s">
        <v>204</v>
      </c>
      <c r="H65" s="8" t="s">
        <v>205</v>
      </c>
      <c r="I65" s="8" t="s">
        <v>213</v>
      </c>
      <c r="J65" s="8" t="s">
        <v>214</v>
      </c>
      <c r="K65" s="8" t="s">
        <v>214</v>
      </c>
      <c r="L65" s="9">
        <v>969817266</v>
      </c>
      <c r="M65" s="10">
        <v>10</v>
      </c>
      <c r="N65" s="4" t="s">
        <v>24</v>
      </c>
      <c r="O65" s="4" t="s">
        <v>208</v>
      </c>
    </row>
    <row r="66" spans="1:15" x14ac:dyDescent="0.25">
      <c r="A66" s="5" t="s">
        <v>15</v>
      </c>
      <c r="B66" s="6" t="s">
        <v>16</v>
      </c>
      <c r="C66" s="5" t="s">
        <v>201</v>
      </c>
      <c r="D66" s="5" t="s">
        <v>202</v>
      </c>
      <c r="E66" s="6" t="s">
        <v>203</v>
      </c>
      <c r="F66" s="7">
        <v>202300000000448</v>
      </c>
      <c r="G66" s="8" t="s">
        <v>204</v>
      </c>
      <c r="H66" s="8" t="s">
        <v>205</v>
      </c>
      <c r="I66" s="8" t="s">
        <v>215</v>
      </c>
      <c r="J66" s="8" t="s">
        <v>216</v>
      </c>
      <c r="K66" s="8" t="s">
        <v>216</v>
      </c>
      <c r="L66" s="9">
        <v>1547274691</v>
      </c>
      <c r="M66" s="10">
        <v>10</v>
      </c>
      <c r="N66" s="4" t="s">
        <v>24</v>
      </c>
      <c r="O66" s="4" t="s">
        <v>208</v>
      </c>
    </row>
    <row r="67" spans="1:15" x14ac:dyDescent="0.25">
      <c r="A67" s="5" t="s">
        <v>15</v>
      </c>
      <c r="B67" s="6" t="s">
        <v>16</v>
      </c>
      <c r="C67" s="5" t="s">
        <v>201</v>
      </c>
      <c r="D67" s="5" t="s">
        <v>202</v>
      </c>
      <c r="E67" s="6" t="s">
        <v>203</v>
      </c>
      <c r="F67" s="7">
        <v>202300000000448</v>
      </c>
      <c r="G67" s="8" t="s">
        <v>204</v>
      </c>
      <c r="H67" s="8" t="s">
        <v>205</v>
      </c>
      <c r="I67" s="8" t="s">
        <v>217</v>
      </c>
      <c r="J67" s="8" t="s">
        <v>218</v>
      </c>
      <c r="K67" s="8" t="s">
        <v>218</v>
      </c>
      <c r="L67" s="9">
        <v>2009771636</v>
      </c>
      <c r="M67" s="10">
        <v>10</v>
      </c>
      <c r="N67" s="4" t="s">
        <v>24</v>
      </c>
      <c r="O67" s="4" t="s">
        <v>208</v>
      </c>
    </row>
    <row r="68" spans="1:15" x14ac:dyDescent="0.25">
      <c r="A68" s="5" t="s">
        <v>15</v>
      </c>
      <c r="B68" s="6" t="s">
        <v>16</v>
      </c>
      <c r="C68" s="5" t="s">
        <v>201</v>
      </c>
      <c r="D68" s="5" t="s">
        <v>202</v>
      </c>
      <c r="E68" s="6" t="s">
        <v>203</v>
      </c>
      <c r="F68" s="7">
        <v>202300000000448</v>
      </c>
      <c r="G68" s="8" t="s">
        <v>204</v>
      </c>
      <c r="H68" s="8" t="s">
        <v>205</v>
      </c>
      <c r="I68" s="8" t="s">
        <v>219</v>
      </c>
      <c r="J68" s="8" t="s">
        <v>220</v>
      </c>
      <c r="K68" s="8" t="s">
        <v>220</v>
      </c>
      <c r="L68" s="9">
        <v>6191981556</v>
      </c>
      <c r="M68" s="10">
        <v>10</v>
      </c>
      <c r="N68" s="4" t="s">
        <v>24</v>
      </c>
      <c r="O68" s="4" t="s">
        <v>208</v>
      </c>
    </row>
    <row r="69" spans="1:15" x14ac:dyDescent="0.25">
      <c r="A69" s="5" t="s">
        <v>15</v>
      </c>
      <c r="B69" s="6" t="s">
        <v>16</v>
      </c>
      <c r="C69" s="5" t="s">
        <v>201</v>
      </c>
      <c r="D69" s="5" t="s">
        <v>202</v>
      </c>
      <c r="E69" s="6" t="s">
        <v>203</v>
      </c>
      <c r="F69" s="7">
        <v>202300000000448</v>
      </c>
      <c r="G69" s="8" t="s">
        <v>204</v>
      </c>
      <c r="H69" s="8" t="s">
        <v>205</v>
      </c>
      <c r="I69" s="8" t="s">
        <v>221</v>
      </c>
      <c r="J69" s="8" t="s">
        <v>222</v>
      </c>
      <c r="K69" s="8" t="s">
        <v>222</v>
      </c>
      <c r="L69" s="9">
        <v>1998373474</v>
      </c>
      <c r="M69" s="10">
        <v>10</v>
      </c>
      <c r="N69" s="4" t="s">
        <v>24</v>
      </c>
      <c r="O69" s="4" t="s">
        <v>208</v>
      </c>
    </row>
    <row r="70" spans="1:15" x14ac:dyDescent="0.25">
      <c r="A70" s="5" t="s">
        <v>15</v>
      </c>
      <c r="B70" s="6" t="s">
        <v>16</v>
      </c>
      <c r="C70" s="5" t="s">
        <v>201</v>
      </c>
      <c r="D70" s="5" t="s">
        <v>202</v>
      </c>
      <c r="E70" s="6" t="s">
        <v>203</v>
      </c>
      <c r="F70" s="7">
        <v>202300000000448</v>
      </c>
      <c r="G70" s="8" t="s">
        <v>204</v>
      </c>
      <c r="H70" s="8" t="s">
        <v>205</v>
      </c>
      <c r="I70" s="8" t="s">
        <v>223</v>
      </c>
      <c r="J70" s="8" t="s">
        <v>224</v>
      </c>
      <c r="K70" s="8" t="s">
        <v>225</v>
      </c>
      <c r="L70" s="9">
        <v>20492976277</v>
      </c>
      <c r="M70" s="10">
        <v>10</v>
      </c>
      <c r="N70" s="4" t="s">
        <v>24</v>
      </c>
      <c r="O70" s="4" t="s">
        <v>208</v>
      </c>
    </row>
    <row r="71" spans="1:15" x14ac:dyDescent="0.25">
      <c r="A71" s="5" t="s">
        <v>15</v>
      </c>
      <c r="B71" s="6" t="s">
        <v>16</v>
      </c>
      <c r="C71" s="5" t="s">
        <v>201</v>
      </c>
      <c r="D71" s="5" t="s">
        <v>202</v>
      </c>
      <c r="E71" s="6" t="s">
        <v>203</v>
      </c>
      <c r="F71" s="7">
        <v>202300000000448</v>
      </c>
      <c r="G71" s="8" t="s">
        <v>204</v>
      </c>
      <c r="H71" s="8" t="s">
        <v>205</v>
      </c>
      <c r="I71" s="8" t="s">
        <v>223</v>
      </c>
      <c r="J71" s="8" t="s">
        <v>224</v>
      </c>
      <c r="K71" s="8" t="s">
        <v>226</v>
      </c>
      <c r="L71" s="22">
        <v>522102437377</v>
      </c>
      <c r="M71" s="10">
        <v>10</v>
      </c>
      <c r="N71" s="4" t="s">
        <v>24</v>
      </c>
      <c r="O71" s="4" t="s">
        <v>208</v>
      </c>
    </row>
    <row r="72" spans="1:15" x14ac:dyDescent="0.25">
      <c r="A72" s="5" t="s">
        <v>15</v>
      </c>
      <c r="B72" s="6" t="s">
        <v>16</v>
      </c>
      <c r="C72" s="5" t="s">
        <v>201</v>
      </c>
      <c r="D72" s="5" t="s">
        <v>202</v>
      </c>
      <c r="E72" s="6" t="s">
        <v>203</v>
      </c>
      <c r="F72" s="7">
        <v>202300000000448</v>
      </c>
      <c r="G72" s="8" t="s">
        <v>204</v>
      </c>
      <c r="H72" s="8" t="s">
        <v>205</v>
      </c>
      <c r="I72" s="8" t="s">
        <v>227</v>
      </c>
      <c r="J72" s="8" t="s">
        <v>228</v>
      </c>
      <c r="K72" s="8" t="s">
        <v>228</v>
      </c>
      <c r="L72" s="22">
        <v>1044974280</v>
      </c>
      <c r="M72" s="10">
        <v>10</v>
      </c>
      <c r="N72" s="4" t="s">
        <v>24</v>
      </c>
      <c r="O72" s="4" t="s">
        <v>208</v>
      </c>
    </row>
    <row r="73" spans="1:15" x14ac:dyDescent="0.25">
      <c r="A73" s="5" t="s">
        <v>15</v>
      </c>
      <c r="B73" s="6" t="s">
        <v>16</v>
      </c>
      <c r="C73" s="5" t="s">
        <v>201</v>
      </c>
      <c r="D73" s="5" t="s">
        <v>202</v>
      </c>
      <c r="E73" s="6" t="s">
        <v>203</v>
      </c>
      <c r="F73" s="7">
        <v>202300000000448</v>
      </c>
      <c r="G73" s="8" t="s">
        <v>204</v>
      </c>
      <c r="H73" s="8" t="s">
        <v>205</v>
      </c>
      <c r="I73" s="8" t="s">
        <v>229</v>
      </c>
      <c r="J73" s="8" t="s">
        <v>230</v>
      </c>
      <c r="K73" s="8" t="s">
        <v>230</v>
      </c>
      <c r="L73" s="22">
        <v>1834373075</v>
      </c>
      <c r="M73" s="10">
        <v>10</v>
      </c>
      <c r="N73" s="4" t="s">
        <v>24</v>
      </c>
      <c r="O73" s="4" t="s">
        <v>208</v>
      </c>
    </row>
    <row r="74" spans="1:15" x14ac:dyDescent="0.25">
      <c r="A74" s="5" t="s">
        <v>15</v>
      </c>
      <c r="B74" s="6" t="s">
        <v>16</v>
      </c>
      <c r="C74" s="5" t="s">
        <v>201</v>
      </c>
      <c r="D74" s="5" t="s">
        <v>202</v>
      </c>
      <c r="E74" s="6" t="s">
        <v>203</v>
      </c>
      <c r="F74" s="7">
        <v>202300000000448</v>
      </c>
      <c r="G74" s="8" t="s">
        <v>204</v>
      </c>
      <c r="H74" s="8" t="s">
        <v>205</v>
      </c>
      <c r="I74" s="8" t="s">
        <v>231</v>
      </c>
      <c r="J74" s="8" t="s">
        <v>94</v>
      </c>
      <c r="K74" s="8" t="s">
        <v>94</v>
      </c>
      <c r="L74" s="22">
        <v>31771753513</v>
      </c>
      <c r="M74" s="10">
        <v>10</v>
      </c>
      <c r="N74" s="4" t="s">
        <v>24</v>
      </c>
      <c r="O74" s="4" t="s">
        <v>208</v>
      </c>
    </row>
    <row r="75" spans="1:15" x14ac:dyDescent="0.25">
      <c r="A75" s="5" t="s">
        <v>15</v>
      </c>
      <c r="B75" s="6" t="s">
        <v>16</v>
      </c>
      <c r="C75" s="5" t="s">
        <v>201</v>
      </c>
      <c r="D75" s="5" t="s">
        <v>202</v>
      </c>
      <c r="E75" s="6" t="s">
        <v>203</v>
      </c>
      <c r="F75" s="7">
        <v>202300000000448</v>
      </c>
      <c r="G75" s="8" t="s">
        <v>204</v>
      </c>
      <c r="H75" s="8" t="s">
        <v>205</v>
      </c>
      <c r="I75" s="8" t="s">
        <v>232</v>
      </c>
      <c r="J75" s="8" t="s">
        <v>69</v>
      </c>
      <c r="K75" s="8" t="s">
        <v>69</v>
      </c>
      <c r="L75" s="22">
        <v>11381500000</v>
      </c>
      <c r="M75" s="10">
        <v>10</v>
      </c>
      <c r="N75" s="4" t="s">
        <v>24</v>
      </c>
      <c r="O75" s="4" t="s">
        <v>208</v>
      </c>
    </row>
    <row r="76" spans="1:15" x14ac:dyDescent="0.25">
      <c r="A76" s="5" t="s">
        <v>15</v>
      </c>
      <c r="B76" s="6" t="s">
        <v>16</v>
      </c>
      <c r="C76" s="5" t="s">
        <v>201</v>
      </c>
      <c r="D76" s="5" t="s">
        <v>202</v>
      </c>
      <c r="E76" s="6" t="s">
        <v>203</v>
      </c>
      <c r="F76" s="7">
        <v>202300000000448</v>
      </c>
      <c r="G76" s="8" t="s">
        <v>204</v>
      </c>
      <c r="H76" s="8" t="s">
        <v>205</v>
      </c>
      <c r="I76" s="8" t="s">
        <v>233</v>
      </c>
      <c r="J76" s="8" t="s">
        <v>168</v>
      </c>
      <c r="K76" s="8" t="s">
        <v>168</v>
      </c>
      <c r="L76" s="22">
        <v>7837445413</v>
      </c>
      <c r="M76" s="10">
        <v>10</v>
      </c>
      <c r="N76" s="4" t="s">
        <v>24</v>
      </c>
      <c r="O76" s="4" t="s">
        <v>208</v>
      </c>
    </row>
    <row r="77" spans="1:15" x14ac:dyDescent="0.25">
      <c r="A77" s="5" t="s">
        <v>15</v>
      </c>
      <c r="B77" s="6" t="s">
        <v>16</v>
      </c>
      <c r="C77" s="5" t="s">
        <v>201</v>
      </c>
      <c r="D77" s="5" t="s">
        <v>202</v>
      </c>
      <c r="E77" s="6" t="s">
        <v>203</v>
      </c>
      <c r="F77" s="7">
        <v>202300000000448</v>
      </c>
      <c r="G77" s="8" t="s">
        <v>204</v>
      </c>
      <c r="H77" s="8" t="s">
        <v>205</v>
      </c>
      <c r="I77" s="8" t="s">
        <v>234</v>
      </c>
      <c r="J77" s="8" t="s">
        <v>196</v>
      </c>
      <c r="K77" s="8" t="s">
        <v>196</v>
      </c>
      <c r="L77" s="22">
        <v>1474585830</v>
      </c>
      <c r="M77" s="10">
        <v>10</v>
      </c>
      <c r="N77" s="4" t="s">
        <v>24</v>
      </c>
      <c r="O77" s="4" t="s">
        <v>208</v>
      </c>
    </row>
    <row r="78" spans="1:15" x14ac:dyDescent="0.25">
      <c r="A78" s="5" t="s">
        <v>15</v>
      </c>
      <c r="B78" s="6" t="s">
        <v>16</v>
      </c>
      <c r="C78" s="5" t="s">
        <v>201</v>
      </c>
      <c r="D78" s="5" t="s">
        <v>202</v>
      </c>
      <c r="E78" s="6" t="s">
        <v>203</v>
      </c>
      <c r="F78" s="7">
        <v>202300000000448</v>
      </c>
      <c r="G78" s="8" t="s">
        <v>204</v>
      </c>
      <c r="H78" s="8" t="s">
        <v>205</v>
      </c>
      <c r="I78" s="8" t="s">
        <v>235</v>
      </c>
      <c r="J78" s="8" t="s">
        <v>157</v>
      </c>
      <c r="K78" s="8" t="s">
        <v>157</v>
      </c>
      <c r="L78" s="22">
        <v>1887400749</v>
      </c>
      <c r="M78" s="10">
        <v>10</v>
      </c>
      <c r="N78" s="4" t="s">
        <v>24</v>
      </c>
      <c r="O78" s="4" t="s">
        <v>208</v>
      </c>
    </row>
    <row r="79" spans="1:15" x14ac:dyDescent="0.25">
      <c r="A79" s="11" t="s">
        <v>15</v>
      </c>
      <c r="B79" s="12" t="s">
        <v>16</v>
      </c>
      <c r="C79" s="11" t="s">
        <v>236</v>
      </c>
      <c r="D79" s="11" t="s">
        <v>237</v>
      </c>
      <c r="E79" s="12" t="s">
        <v>238</v>
      </c>
      <c r="F79" s="13">
        <v>202300000000449</v>
      </c>
      <c r="G79" s="14" t="s">
        <v>239</v>
      </c>
      <c r="H79" s="14" t="s">
        <v>240</v>
      </c>
      <c r="I79" s="14" t="s">
        <v>241</v>
      </c>
      <c r="J79" s="14" t="s">
        <v>132</v>
      </c>
      <c r="K79" s="14" t="s">
        <v>132</v>
      </c>
      <c r="L79" s="20">
        <v>1063748400</v>
      </c>
      <c r="M79" s="16">
        <v>10</v>
      </c>
      <c r="N79" s="17" t="s">
        <v>40</v>
      </c>
      <c r="O79" s="17" t="s">
        <v>78</v>
      </c>
    </row>
    <row r="80" spans="1:15" x14ac:dyDescent="0.25">
      <c r="A80" s="11" t="s">
        <v>15</v>
      </c>
      <c r="B80" s="12" t="s">
        <v>16</v>
      </c>
      <c r="C80" s="11" t="s">
        <v>236</v>
      </c>
      <c r="D80" s="11" t="s">
        <v>237</v>
      </c>
      <c r="E80" s="12" t="s">
        <v>238</v>
      </c>
      <c r="F80" s="13">
        <v>202300000000449</v>
      </c>
      <c r="G80" s="14" t="s">
        <v>239</v>
      </c>
      <c r="H80" s="14" t="s">
        <v>240</v>
      </c>
      <c r="I80" s="14" t="s">
        <v>242</v>
      </c>
      <c r="J80" s="14" t="s">
        <v>150</v>
      </c>
      <c r="K80" s="14" t="s">
        <v>150</v>
      </c>
      <c r="L80" s="20">
        <v>96704400</v>
      </c>
      <c r="M80" s="16">
        <v>10</v>
      </c>
      <c r="N80" s="17" t="s">
        <v>40</v>
      </c>
      <c r="O80" s="17" t="s">
        <v>78</v>
      </c>
    </row>
    <row r="81" spans="1:15" x14ac:dyDescent="0.25">
      <c r="A81" s="11" t="s">
        <v>15</v>
      </c>
      <c r="B81" s="12" t="s">
        <v>16</v>
      </c>
      <c r="C81" s="11" t="s">
        <v>236</v>
      </c>
      <c r="D81" s="11" t="s">
        <v>237</v>
      </c>
      <c r="E81" s="12" t="s">
        <v>238</v>
      </c>
      <c r="F81" s="13">
        <v>202300000000449</v>
      </c>
      <c r="G81" s="14" t="s">
        <v>239</v>
      </c>
      <c r="H81" s="14" t="s">
        <v>240</v>
      </c>
      <c r="I81" s="14" t="s">
        <v>243</v>
      </c>
      <c r="J81" s="14" t="s">
        <v>76</v>
      </c>
      <c r="K81" s="14" t="s">
        <v>244</v>
      </c>
      <c r="L81" s="20">
        <v>8452729600</v>
      </c>
      <c r="M81" s="16">
        <v>10</v>
      </c>
      <c r="N81" s="17" t="s">
        <v>40</v>
      </c>
      <c r="O81" s="23" t="s">
        <v>78</v>
      </c>
    </row>
    <row r="82" spans="1:15" x14ac:dyDescent="0.25">
      <c r="A82" s="11" t="s">
        <v>15</v>
      </c>
      <c r="B82" s="12" t="s">
        <v>16</v>
      </c>
      <c r="C82" s="11" t="s">
        <v>236</v>
      </c>
      <c r="D82" s="11" t="s">
        <v>237</v>
      </c>
      <c r="E82" s="12" t="s">
        <v>238</v>
      </c>
      <c r="F82" s="13">
        <v>202300000000449</v>
      </c>
      <c r="G82" s="14" t="s">
        <v>239</v>
      </c>
      <c r="H82" s="14" t="s">
        <v>240</v>
      </c>
      <c r="I82" s="14" t="s">
        <v>245</v>
      </c>
      <c r="J82" s="14" t="s">
        <v>69</v>
      </c>
      <c r="K82" s="14" t="s">
        <v>69</v>
      </c>
      <c r="L82" s="20">
        <v>193408800</v>
      </c>
      <c r="M82" s="16">
        <v>10</v>
      </c>
      <c r="N82" s="17" t="s">
        <v>40</v>
      </c>
      <c r="O82" s="17" t="s">
        <v>78</v>
      </c>
    </row>
    <row r="83" spans="1:15" x14ac:dyDescent="0.25">
      <c r="A83" s="11" t="s">
        <v>15</v>
      </c>
      <c r="B83" s="12" t="s">
        <v>16</v>
      </c>
      <c r="C83" s="11" t="s">
        <v>236</v>
      </c>
      <c r="D83" s="11" t="s">
        <v>237</v>
      </c>
      <c r="E83" s="12" t="s">
        <v>238</v>
      </c>
      <c r="F83" s="13">
        <v>202300000000449</v>
      </c>
      <c r="G83" s="14" t="s">
        <v>239</v>
      </c>
      <c r="H83" s="14" t="s">
        <v>240</v>
      </c>
      <c r="I83" s="14" t="s">
        <v>246</v>
      </c>
      <c r="J83" s="14" t="s">
        <v>157</v>
      </c>
      <c r="K83" s="14" t="s">
        <v>157</v>
      </c>
      <c r="L83" s="20">
        <v>193408800</v>
      </c>
      <c r="M83" s="16">
        <v>10</v>
      </c>
      <c r="N83" s="17" t="s">
        <v>40</v>
      </c>
      <c r="O83" s="17" t="s">
        <v>78</v>
      </c>
    </row>
    <row r="84" spans="1:15" x14ac:dyDescent="0.25">
      <c r="A84" s="5" t="s">
        <v>81</v>
      </c>
      <c r="B84" s="6" t="s">
        <v>82</v>
      </c>
      <c r="C84" s="5" t="s">
        <v>247</v>
      </c>
      <c r="D84" s="5" t="s">
        <v>248</v>
      </c>
      <c r="E84" s="6" t="s">
        <v>249</v>
      </c>
      <c r="F84" s="7">
        <v>202300000000450</v>
      </c>
      <c r="G84" s="8" t="s">
        <v>250</v>
      </c>
      <c r="H84" s="8" t="s">
        <v>251</v>
      </c>
      <c r="I84" s="8" t="s">
        <v>252</v>
      </c>
      <c r="J84" s="8" t="s">
        <v>115</v>
      </c>
      <c r="K84" s="8" t="s">
        <v>253</v>
      </c>
      <c r="L84" s="9">
        <v>1540747172</v>
      </c>
      <c r="M84" s="10">
        <v>10</v>
      </c>
      <c r="N84" s="4" t="s">
        <v>24</v>
      </c>
      <c r="O84" s="4" t="s">
        <v>254</v>
      </c>
    </row>
    <row r="85" spans="1:15" x14ac:dyDescent="0.25">
      <c r="A85" s="5" t="s">
        <v>81</v>
      </c>
      <c r="B85" s="6" t="s">
        <v>82</v>
      </c>
      <c r="C85" s="5" t="s">
        <v>247</v>
      </c>
      <c r="D85" s="5" t="s">
        <v>248</v>
      </c>
      <c r="E85" s="6" t="s">
        <v>249</v>
      </c>
      <c r="F85" s="7">
        <v>202300000000450</v>
      </c>
      <c r="G85" s="8" t="s">
        <v>250</v>
      </c>
      <c r="H85" s="8" t="s">
        <v>251</v>
      </c>
      <c r="I85" s="8" t="s">
        <v>255</v>
      </c>
      <c r="J85" s="8" t="s">
        <v>94</v>
      </c>
      <c r="K85" s="8" t="s">
        <v>94</v>
      </c>
      <c r="L85" s="9">
        <v>2981747147</v>
      </c>
      <c r="M85" s="10">
        <v>10</v>
      </c>
      <c r="N85" s="4" t="s">
        <v>24</v>
      </c>
      <c r="O85" s="4" t="s">
        <v>254</v>
      </c>
    </row>
    <row r="86" spans="1:15" x14ac:dyDescent="0.25">
      <c r="A86" s="11" t="s">
        <v>81</v>
      </c>
      <c r="B86" s="12" t="s">
        <v>82</v>
      </c>
      <c r="C86" s="11" t="s">
        <v>256</v>
      </c>
      <c r="D86" s="11" t="s">
        <v>159</v>
      </c>
      <c r="E86" s="12" t="s">
        <v>257</v>
      </c>
      <c r="F86" s="13">
        <v>202400000000162</v>
      </c>
      <c r="G86" s="14" t="s">
        <v>258</v>
      </c>
      <c r="H86" s="14" t="s">
        <v>259</v>
      </c>
      <c r="I86" s="14" t="s">
        <v>260</v>
      </c>
      <c r="J86" s="14" t="s">
        <v>261</v>
      </c>
      <c r="K86" s="14" t="s">
        <v>261</v>
      </c>
      <c r="L86" s="20">
        <v>80000000000</v>
      </c>
      <c r="M86" s="16">
        <v>10</v>
      </c>
      <c r="N86" s="17" t="s">
        <v>24</v>
      </c>
      <c r="O86" s="17" t="s">
        <v>254</v>
      </c>
    </row>
    <row r="87" spans="1:15" x14ac:dyDescent="0.25">
      <c r="A87" s="11" t="s">
        <v>81</v>
      </c>
      <c r="B87" s="12" t="s">
        <v>82</v>
      </c>
      <c r="C87" s="11" t="s">
        <v>256</v>
      </c>
      <c r="D87" s="11" t="s">
        <v>159</v>
      </c>
      <c r="E87" s="12" t="s">
        <v>257</v>
      </c>
      <c r="F87" s="13">
        <v>202400000000162</v>
      </c>
      <c r="G87" s="14" t="s">
        <v>258</v>
      </c>
      <c r="H87" s="14" t="s">
        <v>259</v>
      </c>
      <c r="I87" s="14" t="s">
        <v>262</v>
      </c>
      <c r="J87" s="14" t="s">
        <v>261</v>
      </c>
      <c r="K87" s="14" t="s">
        <v>261</v>
      </c>
      <c r="L87" s="20">
        <v>0</v>
      </c>
      <c r="M87" s="16"/>
      <c r="N87" s="17" t="s">
        <v>24</v>
      </c>
      <c r="O87" s="17" t="s">
        <v>254</v>
      </c>
    </row>
    <row r="88" spans="1:15" x14ac:dyDescent="0.25">
      <c r="A88" s="11" t="s">
        <v>81</v>
      </c>
      <c r="B88" s="12" t="s">
        <v>82</v>
      </c>
      <c r="C88" s="11" t="s">
        <v>256</v>
      </c>
      <c r="D88" s="11" t="s">
        <v>159</v>
      </c>
      <c r="E88" s="12" t="s">
        <v>257</v>
      </c>
      <c r="F88" s="13">
        <v>202400000000162</v>
      </c>
      <c r="G88" s="14" t="s">
        <v>258</v>
      </c>
      <c r="H88" s="14" t="s">
        <v>259</v>
      </c>
      <c r="I88" s="14" t="s">
        <v>263</v>
      </c>
      <c r="J88" s="14" t="s">
        <v>264</v>
      </c>
      <c r="K88" s="14" t="s">
        <v>264</v>
      </c>
      <c r="L88" s="20">
        <v>0</v>
      </c>
      <c r="M88" s="16"/>
      <c r="N88" s="17" t="s">
        <v>24</v>
      </c>
      <c r="O88" s="17" t="s">
        <v>254</v>
      </c>
    </row>
    <row r="89" spans="1:15" x14ac:dyDescent="0.25">
      <c r="A89" s="11" t="s">
        <v>81</v>
      </c>
      <c r="B89" s="12" t="s">
        <v>82</v>
      </c>
      <c r="C89" s="11" t="s">
        <v>256</v>
      </c>
      <c r="D89" s="11" t="s">
        <v>159</v>
      </c>
      <c r="E89" s="12" t="s">
        <v>257</v>
      </c>
      <c r="F89" s="13">
        <v>202400000000162</v>
      </c>
      <c r="G89" s="14" t="s">
        <v>258</v>
      </c>
      <c r="H89" s="14" t="s">
        <v>259</v>
      </c>
      <c r="I89" s="14" t="s">
        <v>265</v>
      </c>
      <c r="J89" s="14" t="s">
        <v>264</v>
      </c>
      <c r="K89" s="14" t="s">
        <v>264</v>
      </c>
      <c r="L89" s="20">
        <v>123643203247</v>
      </c>
      <c r="M89" s="16">
        <v>10</v>
      </c>
      <c r="N89" s="17" t="s">
        <v>24</v>
      </c>
      <c r="O89" s="17" t="s">
        <v>254</v>
      </c>
    </row>
    <row r="90" spans="1:15" x14ac:dyDescent="0.25">
      <c r="A90" s="11" t="s">
        <v>81</v>
      </c>
      <c r="B90" s="12" t="s">
        <v>82</v>
      </c>
      <c r="C90" s="11" t="s">
        <v>256</v>
      </c>
      <c r="D90" s="11" t="s">
        <v>159</v>
      </c>
      <c r="E90" s="12" t="s">
        <v>257</v>
      </c>
      <c r="F90" s="13">
        <v>202400000000162</v>
      </c>
      <c r="G90" s="14" t="s">
        <v>258</v>
      </c>
      <c r="H90" s="14" t="s">
        <v>259</v>
      </c>
      <c r="I90" s="14" t="s">
        <v>266</v>
      </c>
      <c r="J90" s="14" t="s">
        <v>267</v>
      </c>
      <c r="K90" s="14" t="s">
        <v>267</v>
      </c>
      <c r="L90" s="20">
        <v>0</v>
      </c>
      <c r="M90" s="16"/>
      <c r="N90" s="17" t="s">
        <v>24</v>
      </c>
      <c r="O90" s="17" t="s">
        <v>254</v>
      </c>
    </row>
    <row r="91" spans="1:15" x14ac:dyDescent="0.25">
      <c r="A91" s="11" t="s">
        <v>81</v>
      </c>
      <c r="B91" s="12" t="s">
        <v>82</v>
      </c>
      <c r="C91" s="11" t="s">
        <v>256</v>
      </c>
      <c r="D91" s="11" t="s">
        <v>159</v>
      </c>
      <c r="E91" s="12" t="s">
        <v>257</v>
      </c>
      <c r="F91" s="13">
        <v>202400000000162</v>
      </c>
      <c r="G91" s="14" t="s">
        <v>258</v>
      </c>
      <c r="H91" s="14" t="s">
        <v>259</v>
      </c>
      <c r="I91" s="14" t="s">
        <v>268</v>
      </c>
      <c r="J91" s="14" t="s">
        <v>267</v>
      </c>
      <c r="K91" s="14" t="s">
        <v>267</v>
      </c>
      <c r="L91" s="20">
        <v>493498000000</v>
      </c>
      <c r="M91" s="16">
        <v>10</v>
      </c>
      <c r="N91" s="17" t="s">
        <v>24</v>
      </c>
      <c r="O91" s="17" t="s">
        <v>254</v>
      </c>
    </row>
    <row r="92" spans="1:15" x14ac:dyDescent="0.25">
      <c r="A92" s="11" t="s">
        <v>81</v>
      </c>
      <c r="B92" s="12" t="s">
        <v>82</v>
      </c>
      <c r="C92" s="11" t="s">
        <v>256</v>
      </c>
      <c r="D92" s="11" t="s">
        <v>159</v>
      </c>
      <c r="E92" s="12" t="s">
        <v>257</v>
      </c>
      <c r="F92" s="13">
        <v>202400000000162</v>
      </c>
      <c r="G92" s="14" t="s">
        <v>258</v>
      </c>
      <c r="H92" s="14" t="s">
        <v>259</v>
      </c>
      <c r="I92" s="14" t="s">
        <v>268</v>
      </c>
      <c r="J92" s="14" t="s">
        <v>267</v>
      </c>
      <c r="K92" s="14" t="s">
        <v>267</v>
      </c>
      <c r="L92" s="20">
        <v>125370000000</v>
      </c>
      <c r="M92" s="16">
        <v>13</v>
      </c>
      <c r="N92" s="17" t="s">
        <v>24</v>
      </c>
      <c r="O92" s="17" t="s">
        <v>254</v>
      </c>
    </row>
    <row r="93" spans="1:15" x14ac:dyDescent="0.25">
      <c r="A93" s="11" t="s">
        <v>81</v>
      </c>
      <c r="B93" s="12" t="s">
        <v>82</v>
      </c>
      <c r="C93" s="11" t="s">
        <v>256</v>
      </c>
      <c r="D93" s="11" t="s">
        <v>159</v>
      </c>
      <c r="E93" s="12" t="s">
        <v>257</v>
      </c>
      <c r="F93" s="13">
        <v>202400000000162</v>
      </c>
      <c r="G93" s="14" t="s">
        <v>258</v>
      </c>
      <c r="H93" s="14" t="s">
        <v>259</v>
      </c>
      <c r="I93" s="14" t="s">
        <v>269</v>
      </c>
      <c r="J93" s="14" t="s">
        <v>76</v>
      </c>
      <c r="K93" s="14" t="s">
        <v>76</v>
      </c>
      <c r="L93" s="20">
        <v>30375387975</v>
      </c>
      <c r="M93" s="16">
        <v>10</v>
      </c>
      <c r="N93" s="17" t="s">
        <v>24</v>
      </c>
      <c r="O93" s="17" t="s">
        <v>254</v>
      </c>
    </row>
    <row r="95" spans="1:15" ht="15.75" thickBot="1" x14ac:dyDescent="0.3"/>
    <row r="96" spans="1:15" x14ac:dyDescent="0.25">
      <c r="L96" s="24">
        <f>SUM(L2:L93)</f>
        <v>1885843037461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Inversión 2025</vt:lpstr>
      <vt:lpstr>Base Proy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Gabriel Grosso Gomez</dc:creator>
  <cp:lastModifiedBy>Victor Gabriel Grosso Gomez</cp:lastModifiedBy>
  <dcterms:created xsi:type="dcterms:W3CDTF">2025-02-10T16:28:44Z</dcterms:created>
  <dcterms:modified xsi:type="dcterms:W3CDTF">2025-02-10T17:00:53Z</dcterms:modified>
</cp:coreProperties>
</file>